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cenoz\Desktop\"/>
    </mc:Choice>
  </mc:AlternateContent>
  <bookViews>
    <workbookView xWindow="0" yWindow="1200" windowWidth="28800" windowHeight="12285" tabRatio="790" activeTab="5"/>
  </bookViews>
  <sheets>
    <sheet name="FORMULARIO 3" sheetId="11" r:id="rId1"/>
    <sheet name="Cuadro Resumen " sheetId="1" r:id="rId2"/>
    <sheet name="CH. 8 de Octubre y Albo" sheetId="4" r:id="rId3"/>
    <sheet name="D. Belloni y Pacheco" sheetId="8" r:id="rId4"/>
    <sheet name="F. Belloni y Pacheco" sheetId="9" r:id="rId5"/>
    <sheet name="G. Raíz y Saravia" sheetId="10" r:id="rId6"/>
  </sheets>
  <externalReferences>
    <externalReference r:id="rId7"/>
    <externalReference r:id="rId8"/>
  </externalReferences>
  <definedNames>
    <definedName name="APSOC" localSheetId="0">#REF!</definedName>
    <definedName name="APSOC">#REF!</definedName>
    <definedName name="_xlnm.Print_Area" localSheetId="2">'CH. 8 de Octubre y Albo'!$A$1:$K$82</definedName>
    <definedName name="_xlnm.Print_Area" localSheetId="1">'Cuadro Resumen '!$A$1:$H$20</definedName>
    <definedName name="_xlnm.Print_Area" localSheetId="3">'D. Belloni y Pacheco'!$A$1:$K$73</definedName>
    <definedName name="_xlnm.Print_Area" localSheetId="4">'F. Belloni y Pacheco'!$A$1:$K$73</definedName>
    <definedName name="_xlnm.Print_Area" localSheetId="0">'FORMULARIO 3'!$C$3:$BP$57</definedName>
    <definedName name="_xlnm.Print_Area" localSheetId="5">'G. Raíz y Saravia'!$A$1:$K$73</definedName>
    <definedName name="Bordes_exteriores" localSheetId="3">#REF!</definedName>
    <definedName name="Bordes_exteriores" localSheetId="4">#REF!</definedName>
    <definedName name="Bordes_exteriores" localSheetId="0">#REF!</definedName>
    <definedName name="Bordes_exteriores" localSheetId="5">#REF!</definedName>
    <definedName name="Bordes_exteriores">#REF!</definedName>
    <definedName name="D" localSheetId="4">#REF!</definedName>
    <definedName name="D" localSheetId="0">#REF!</definedName>
    <definedName name="D" localSheetId="5">#REF!</definedName>
    <definedName name="D">#REF!</definedName>
    <definedName name="dsf" localSheetId="4">#REF!</definedName>
    <definedName name="dsf" localSheetId="0">#REF!</definedName>
    <definedName name="dsf" localSheetId="5">#REF!</definedName>
    <definedName name="dsf">#REF!</definedName>
    <definedName name="encabezado" localSheetId="3">#REF!</definedName>
    <definedName name="encabezado" localSheetId="4">#REF!</definedName>
    <definedName name="encabezado" localSheetId="0">#REF!</definedName>
    <definedName name="encabezado" localSheetId="5">#REF!</definedName>
    <definedName name="encabezado">#REF!</definedName>
    <definedName name="Excel_BuiltIn_Print_Area" localSheetId="2">#REF!</definedName>
    <definedName name="iii" localSheetId="3">#REF!</definedName>
    <definedName name="iii" localSheetId="4">#REF!</definedName>
    <definedName name="iii" localSheetId="0">#REF!</definedName>
    <definedName name="iii" localSheetId="5">#REF!</definedName>
    <definedName name="iii">#REF!</definedName>
    <definedName name="IMP" localSheetId="3">#REF!</definedName>
    <definedName name="IMP" localSheetId="4">#REF!</definedName>
    <definedName name="IMP" localSheetId="0">#REF!</definedName>
    <definedName name="IMP" localSheetId="5">#REF!</definedName>
    <definedName name="IMP">#REF!</definedName>
    <definedName name="IMPi" localSheetId="3">#REF!</definedName>
    <definedName name="IMPi" localSheetId="4">#REF!</definedName>
    <definedName name="IMPi" localSheetId="0">#REF!</definedName>
    <definedName name="IMPi" localSheetId="5">#REF!</definedName>
    <definedName name="IMPi">#REF!</definedName>
    <definedName name="IMPU" localSheetId="3">#REF!</definedName>
    <definedName name="IMPU" localSheetId="4">#REF!</definedName>
    <definedName name="IMPU" localSheetId="0">#REF!</definedName>
    <definedName name="IMPU" localSheetId="5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  <definedName name="_xlnm.Print_Titles" localSheetId="2">'CH. 8 de Octubre y Albo'!$1:$7</definedName>
    <definedName name="_xlnm.Print_Titles" localSheetId="1">'Cuadro Resumen '!$1:$7</definedName>
    <definedName name="_xlnm.Print_Titles" localSheetId="3">'D. Belloni y Pacheco'!$1:$7</definedName>
    <definedName name="_xlnm.Print_Titles" localSheetId="4">'F. Belloni y Pacheco'!$1:$7</definedName>
    <definedName name="_xlnm.Print_Titles" localSheetId="5">'G. Raíz y Saravia'!$1:$7</definedName>
  </definedNames>
  <calcPr calcId="162913"/>
</workbook>
</file>

<file path=xl/calcChain.xml><?xml version="1.0" encoding="utf-8"?>
<calcChain xmlns="http://schemas.openxmlformats.org/spreadsheetml/2006/main">
  <c r="C78" i="10" l="1"/>
  <c r="C78" i="9"/>
  <c r="C78" i="8"/>
  <c r="K72" i="9" l="1"/>
  <c r="K71" i="9"/>
  <c r="K72" i="8"/>
  <c r="K71" i="8"/>
  <c r="K72" i="10"/>
  <c r="K71" i="10"/>
  <c r="K69" i="10"/>
  <c r="I69" i="10"/>
  <c r="K68" i="10"/>
  <c r="I68" i="10" s="1"/>
  <c r="K67" i="10"/>
  <c r="I67" i="10"/>
  <c r="K66" i="10"/>
  <c r="I66" i="10" s="1"/>
  <c r="K65" i="10"/>
  <c r="I65" i="10"/>
  <c r="K64" i="10"/>
  <c r="I64" i="10" s="1"/>
  <c r="K63" i="10"/>
  <c r="I63" i="10"/>
  <c r="K62" i="10"/>
  <c r="I62" i="10" s="1"/>
  <c r="K61" i="10"/>
  <c r="I61" i="10"/>
  <c r="K60" i="10"/>
  <c r="I60" i="10" s="1"/>
  <c r="K59" i="10"/>
  <c r="I59" i="10"/>
  <c r="K57" i="10"/>
  <c r="I57" i="10" s="1"/>
  <c r="K56" i="10"/>
  <c r="I56" i="10"/>
  <c r="K55" i="10"/>
  <c r="I55" i="10" s="1"/>
  <c r="K54" i="10"/>
  <c r="I54" i="10"/>
  <c r="K53" i="10"/>
  <c r="I53" i="10" s="1"/>
  <c r="K51" i="10"/>
  <c r="I51" i="10"/>
  <c r="K50" i="10"/>
  <c r="I50" i="10" s="1"/>
  <c r="K49" i="10"/>
  <c r="I49" i="10"/>
  <c r="K48" i="10"/>
  <c r="I48" i="10" s="1"/>
  <c r="K47" i="10"/>
  <c r="I47" i="10"/>
  <c r="K46" i="10"/>
  <c r="I46" i="10" s="1"/>
  <c r="K45" i="10"/>
  <c r="I45" i="10"/>
  <c r="K44" i="10"/>
  <c r="I44" i="10" s="1"/>
  <c r="K43" i="10"/>
  <c r="I43" i="10"/>
  <c r="K42" i="10"/>
  <c r="I42" i="10" s="1"/>
  <c r="K41" i="10"/>
  <c r="I41" i="10"/>
  <c r="K38" i="10"/>
  <c r="I38" i="10" s="1"/>
  <c r="K37" i="10"/>
  <c r="I37" i="10"/>
  <c r="K36" i="10"/>
  <c r="I36" i="10" s="1"/>
  <c r="K35" i="10"/>
  <c r="I35" i="10"/>
  <c r="K34" i="10"/>
  <c r="I34" i="10" s="1"/>
  <c r="K33" i="10"/>
  <c r="I33" i="10"/>
  <c r="K32" i="10"/>
  <c r="I32" i="10" s="1"/>
  <c r="K31" i="10"/>
  <c r="I31" i="10"/>
  <c r="K30" i="10"/>
  <c r="I30" i="10" s="1"/>
  <c r="K29" i="10"/>
  <c r="I29" i="10"/>
  <c r="K28" i="10"/>
  <c r="I28" i="10" s="1"/>
  <c r="K26" i="10"/>
  <c r="I26" i="10"/>
  <c r="K25" i="10"/>
  <c r="I25" i="10" s="1"/>
  <c r="K24" i="10"/>
  <c r="I24" i="10"/>
  <c r="K22" i="10"/>
  <c r="I22" i="10" s="1"/>
  <c r="K21" i="10"/>
  <c r="I21" i="10"/>
  <c r="K20" i="10"/>
  <c r="I20" i="10" s="1"/>
  <c r="K18" i="10"/>
  <c r="I18" i="10"/>
  <c r="K17" i="10"/>
  <c r="I17" i="10" s="1"/>
  <c r="K16" i="10"/>
  <c r="I16" i="10"/>
  <c r="K15" i="10"/>
  <c r="I15" i="10" s="1"/>
  <c r="K14" i="10"/>
  <c r="I14" i="10"/>
  <c r="K13" i="10"/>
  <c r="I13" i="10" s="1"/>
  <c r="K12" i="10"/>
  <c r="I12" i="10"/>
  <c r="K11" i="10"/>
  <c r="I11" i="10" s="1"/>
  <c r="K10" i="10"/>
  <c r="K69" i="9"/>
  <c r="I69" i="9" s="1"/>
  <c r="K68" i="9"/>
  <c r="I68" i="9"/>
  <c r="K67" i="9"/>
  <c r="I67" i="9" s="1"/>
  <c r="K66" i="9"/>
  <c r="I66" i="9"/>
  <c r="K65" i="9"/>
  <c r="I65" i="9" s="1"/>
  <c r="K64" i="9"/>
  <c r="I64" i="9"/>
  <c r="K63" i="9"/>
  <c r="I63" i="9" s="1"/>
  <c r="K62" i="9"/>
  <c r="I62" i="9"/>
  <c r="K61" i="9"/>
  <c r="I61" i="9" s="1"/>
  <c r="K60" i="9"/>
  <c r="I60" i="9"/>
  <c r="K59" i="9"/>
  <c r="I59" i="9" s="1"/>
  <c r="K57" i="9"/>
  <c r="I57" i="9"/>
  <c r="K56" i="9"/>
  <c r="I56" i="9" s="1"/>
  <c r="K55" i="9"/>
  <c r="I55" i="9"/>
  <c r="K54" i="9"/>
  <c r="I54" i="9" s="1"/>
  <c r="K53" i="9"/>
  <c r="I53" i="9"/>
  <c r="K51" i="9"/>
  <c r="I51" i="9" s="1"/>
  <c r="K50" i="9"/>
  <c r="I50" i="9"/>
  <c r="K49" i="9"/>
  <c r="I49" i="9" s="1"/>
  <c r="K48" i="9"/>
  <c r="I48" i="9"/>
  <c r="K47" i="9"/>
  <c r="I47" i="9" s="1"/>
  <c r="K46" i="9"/>
  <c r="I46" i="9"/>
  <c r="K45" i="9"/>
  <c r="I45" i="9" s="1"/>
  <c r="K44" i="9"/>
  <c r="I44" i="9"/>
  <c r="K43" i="9"/>
  <c r="I43" i="9" s="1"/>
  <c r="K42" i="9"/>
  <c r="I42" i="9"/>
  <c r="K41" i="9"/>
  <c r="I41" i="9" s="1"/>
  <c r="K38" i="9"/>
  <c r="I38" i="9"/>
  <c r="K37" i="9"/>
  <c r="I37" i="9" s="1"/>
  <c r="K36" i="9"/>
  <c r="I36" i="9"/>
  <c r="K35" i="9"/>
  <c r="I35" i="9" s="1"/>
  <c r="K34" i="9"/>
  <c r="I34" i="9"/>
  <c r="K33" i="9"/>
  <c r="I33" i="9" s="1"/>
  <c r="K32" i="9"/>
  <c r="I32" i="9"/>
  <c r="K31" i="9"/>
  <c r="I31" i="9" s="1"/>
  <c r="K30" i="9"/>
  <c r="I30" i="9"/>
  <c r="K29" i="9"/>
  <c r="I29" i="9" s="1"/>
  <c r="K28" i="9"/>
  <c r="I28" i="9"/>
  <c r="K26" i="9"/>
  <c r="I26" i="9" s="1"/>
  <c r="K25" i="9"/>
  <c r="I25" i="9"/>
  <c r="K24" i="9"/>
  <c r="I24" i="9" s="1"/>
  <c r="K22" i="9"/>
  <c r="I22" i="9"/>
  <c r="K21" i="9"/>
  <c r="I21" i="9" s="1"/>
  <c r="K20" i="9"/>
  <c r="I20" i="9"/>
  <c r="K18" i="9"/>
  <c r="I18" i="9" s="1"/>
  <c r="K17" i="9"/>
  <c r="I17" i="9"/>
  <c r="K16" i="9"/>
  <c r="I16" i="9" s="1"/>
  <c r="K15" i="9"/>
  <c r="I15" i="9"/>
  <c r="K14" i="9"/>
  <c r="I14" i="9" s="1"/>
  <c r="K13" i="9"/>
  <c r="I13" i="9"/>
  <c r="K12" i="9"/>
  <c r="I12" i="9" s="1"/>
  <c r="K11" i="9"/>
  <c r="I11" i="9"/>
  <c r="K10" i="9"/>
  <c r="K76" i="9" s="1"/>
  <c r="K69" i="8"/>
  <c r="I69" i="8"/>
  <c r="K68" i="8"/>
  <c r="I68" i="8" s="1"/>
  <c r="K67" i="8"/>
  <c r="I67" i="8"/>
  <c r="K66" i="8"/>
  <c r="I66" i="8" s="1"/>
  <c r="K65" i="8"/>
  <c r="I65" i="8"/>
  <c r="K64" i="8"/>
  <c r="I64" i="8" s="1"/>
  <c r="K63" i="8"/>
  <c r="I63" i="8"/>
  <c r="K62" i="8"/>
  <c r="I62" i="8" s="1"/>
  <c r="K61" i="8"/>
  <c r="I61" i="8"/>
  <c r="K60" i="8"/>
  <c r="I60" i="8" s="1"/>
  <c r="K59" i="8"/>
  <c r="I59" i="8"/>
  <c r="K57" i="8"/>
  <c r="I57" i="8" s="1"/>
  <c r="K56" i="8"/>
  <c r="I56" i="8"/>
  <c r="K55" i="8"/>
  <c r="I55" i="8" s="1"/>
  <c r="K54" i="8"/>
  <c r="I54" i="8"/>
  <c r="K53" i="8"/>
  <c r="I53" i="8" s="1"/>
  <c r="K51" i="8"/>
  <c r="I51" i="8"/>
  <c r="K50" i="8"/>
  <c r="I50" i="8" s="1"/>
  <c r="K49" i="8"/>
  <c r="I49" i="8"/>
  <c r="K48" i="8"/>
  <c r="I48" i="8" s="1"/>
  <c r="K47" i="8"/>
  <c r="I47" i="8"/>
  <c r="K46" i="8"/>
  <c r="I46" i="8" s="1"/>
  <c r="K45" i="8"/>
  <c r="I45" i="8"/>
  <c r="K44" i="8"/>
  <c r="I44" i="8" s="1"/>
  <c r="K43" i="8"/>
  <c r="I43" i="8"/>
  <c r="K42" i="8"/>
  <c r="I42" i="8" s="1"/>
  <c r="K41" i="8"/>
  <c r="I41" i="8"/>
  <c r="K38" i="8"/>
  <c r="I38" i="8" s="1"/>
  <c r="K37" i="8"/>
  <c r="I37" i="8"/>
  <c r="K36" i="8"/>
  <c r="I36" i="8" s="1"/>
  <c r="K35" i="8"/>
  <c r="I35" i="8"/>
  <c r="K34" i="8"/>
  <c r="K33" i="8"/>
  <c r="I33" i="8"/>
  <c r="K32" i="8"/>
  <c r="I32" i="8" s="1"/>
  <c r="K31" i="8"/>
  <c r="I31" i="8"/>
  <c r="K30" i="8"/>
  <c r="I30" i="8" s="1"/>
  <c r="K29" i="8"/>
  <c r="I29" i="8"/>
  <c r="K28" i="8"/>
  <c r="I28" i="8" s="1"/>
  <c r="K26" i="8"/>
  <c r="I26" i="8"/>
  <c r="K25" i="8"/>
  <c r="I25" i="8" s="1"/>
  <c r="K24" i="8"/>
  <c r="I24" i="8"/>
  <c r="K22" i="8"/>
  <c r="I22" i="8" s="1"/>
  <c r="K21" i="8"/>
  <c r="I21" i="8"/>
  <c r="K20" i="8"/>
  <c r="I20" i="8" s="1"/>
  <c r="K18" i="8"/>
  <c r="I18" i="8"/>
  <c r="K17" i="8"/>
  <c r="I17" i="8" s="1"/>
  <c r="K16" i="8"/>
  <c r="I16" i="8"/>
  <c r="K15" i="8"/>
  <c r="I15" i="8" s="1"/>
  <c r="K14" i="8"/>
  <c r="I14" i="8"/>
  <c r="K13" i="8"/>
  <c r="I13" i="8" s="1"/>
  <c r="K12" i="8"/>
  <c r="I12" i="8"/>
  <c r="K11" i="8"/>
  <c r="I11" i="8" s="1"/>
  <c r="K10" i="8"/>
  <c r="I10" i="8"/>
  <c r="K10" i="4"/>
  <c r="I10" i="4"/>
  <c r="K11" i="4"/>
  <c r="I11" i="4" s="1"/>
  <c r="K12" i="4"/>
  <c r="I12" i="4"/>
  <c r="K13" i="4"/>
  <c r="K14" i="4"/>
  <c r="I14" i="4"/>
  <c r="K15" i="4"/>
  <c r="I15" i="4" s="1"/>
  <c r="K16" i="4"/>
  <c r="I16" i="4"/>
  <c r="K17" i="4"/>
  <c r="I17" i="4" s="1"/>
  <c r="K18" i="4"/>
  <c r="I18" i="4"/>
  <c r="K20" i="4"/>
  <c r="I20" i="4" s="1"/>
  <c r="K21" i="4"/>
  <c r="I21" i="4"/>
  <c r="K22" i="4"/>
  <c r="I22" i="4" s="1"/>
  <c r="K24" i="4"/>
  <c r="I24" i="4"/>
  <c r="K25" i="4"/>
  <c r="I25" i="4" s="1"/>
  <c r="K26" i="4"/>
  <c r="I26" i="4"/>
  <c r="K28" i="4"/>
  <c r="I28" i="4" s="1"/>
  <c r="K29" i="4"/>
  <c r="I29" i="4"/>
  <c r="K30" i="4"/>
  <c r="I30" i="4" s="1"/>
  <c r="K31" i="4"/>
  <c r="I31" i="4"/>
  <c r="K32" i="4"/>
  <c r="I32" i="4" s="1"/>
  <c r="K33" i="4"/>
  <c r="I33" i="4"/>
  <c r="K34" i="4"/>
  <c r="I34" i="4" s="1"/>
  <c r="K35" i="4"/>
  <c r="I35" i="4"/>
  <c r="K36" i="4"/>
  <c r="I36" i="4" s="1"/>
  <c r="K37" i="4"/>
  <c r="I37" i="4"/>
  <c r="K38" i="4"/>
  <c r="I38" i="4" s="1"/>
  <c r="K41" i="4"/>
  <c r="I41" i="4"/>
  <c r="K42" i="4"/>
  <c r="I42" i="4" s="1"/>
  <c r="K43" i="4"/>
  <c r="I43" i="4"/>
  <c r="K44" i="4"/>
  <c r="I44" i="4" s="1"/>
  <c r="K45" i="4"/>
  <c r="I45" i="4"/>
  <c r="K46" i="4"/>
  <c r="I46" i="4" s="1"/>
  <c r="K47" i="4"/>
  <c r="I47" i="4"/>
  <c r="K48" i="4"/>
  <c r="I48" i="4" s="1"/>
  <c r="K49" i="4"/>
  <c r="I49" i="4"/>
  <c r="K51" i="4"/>
  <c r="I51" i="4" s="1"/>
  <c r="K52" i="4"/>
  <c r="I52" i="4"/>
  <c r="K53" i="4"/>
  <c r="I53" i="4"/>
  <c r="K54" i="4"/>
  <c r="I54" i="4"/>
  <c r="K55" i="4"/>
  <c r="I55" i="4"/>
  <c r="K56" i="4"/>
  <c r="I56" i="4"/>
  <c r="K57" i="4"/>
  <c r="I57" i="4"/>
  <c r="K59" i="4"/>
  <c r="I59" i="4"/>
  <c r="K60" i="4"/>
  <c r="I60" i="4"/>
  <c r="K61" i="4"/>
  <c r="I61" i="4"/>
  <c r="K62" i="4"/>
  <c r="I62" i="4"/>
  <c r="K63" i="4"/>
  <c r="I63" i="4"/>
  <c r="K64" i="4"/>
  <c r="I64" i="4"/>
  <c r="K65" i="4"/>
  <c r="I65" i="4"/>
  <c r="K66" i="4"/>
  <c r="I66" i="4"/>
  <c r="K67" i="4"/>
  <c r="I67" i="4"/>
  <c r="K68" i="4"/>
  <c r="I68" i="4"/>
  <c r="K69" i="4"/>
  <c r="I69" i="4"/>
  <c r="K71" i="4"/>
  <c r="K72" i="4"/>
  <c r="I34" i="8"/>
  <c r="I13" i="4"/>
  <c r="K74" i="8"/>
  <c r="K74" i="4"/>
  <c r="I10" i="10"/>
  <c r="I74" i="10" l="1"/>
  <c r="K80" i="10" s="1"/>
  <c r="G12" i="1" s="1"/>
  <c r="I74" i="8"/>
  <c r="D11" i="1"/>
  <c r="K77" i="9"/>
  <c r="E11" i="1" s="1"/>
  <c r="K78" i="9"/>
  <c r="K79" i="9" s="1"/>
  <c r="I74" i="4"/>
  <c r="K80" i="4" s="1"/>
  <c r="G9" i="1" s="1"/>
  <c r="K76" i="4"/>
  <c r="K76" i="8"/>
  <c r="K74" i="10"/>
  <c r="K76" i="10"/>
  <c r="K74" i="9"/>
  <c r="I10" i="9"/>
  <c r="I74" i="9" s="1"/>
  <c r="K80" i="9" s="1"/>
  <c r="G11" i="1" s="1"/>
  <c r="K80" i="8" l="1"/>
  <c r="G10" i="1" s="1"/>
  <c r="AK38" i="11"/>
  <c r="G14" i="1"/>
  <c r="D12" i="1"/>
  <c r="K77" i="10"/>
  <c r="E12" i="1" s="1"/>
  <c r="D10" i="1"/>
  <c r="D14" i="1" s="1"/>
  <c r="AK28" i="11" s="1"/>
  <c r="K77" i="8"/>
  <c r="E10" i="1" s="1"/>
  <c r="K81" i="9"/>
  <c r="K82" i="9"/>
  <c r="K77" i="4"/>
  <c r="E9" i="1" s="1"/>
  <c r="D9" i="1"/>
  <c r="H11" i="1"/>
  <c r="F11" i="1"/>
  <c r="AK40" i="11" l="1"/>
  <c r="AK42" i="11"/>
  <c r="E14" i="1"/>
  <c r="AK30" i="11" s="1"/>
  <c r="AK32" i="11" s="1"/>
  <c r="AK34" i="11" s="1"/>
  <c r="AK36" i="11" s="1"/>
  <c r="AK44" i="11" s="1"/>
  <c r="K78" i="10"/>
  <c r="K79" i="10" s="1"/>
  <c r="F10" i="1"/>
  <c r="F9" i="1"/>
  <c r="H9" i="1"/>
  <c r="K78" i="4"/>
  <c r="K79" i="4" s="1"/>
  <c r="K78" i="8"/>
  <c r="K79" i="8" s="1"/>
  <c r="F12" i="1"/>
  <c r="H12" i="1"/>
  <c r="F14" i="1" l="1"/>
  <c r="H10" i="1"/>
  <c r="H14" i="1" s="1"/>
  <c r="K81" i="4"/>
  <c r="K82" i="4"/>
  <c r="K82" i="10"/>
  <c r="K81" i="10"/>
  <c r="K82" i="8"/>
  <c r="K81" i="8"/>
</calcChain>
</file>

<file path=xl/comments1.xml><?xml version="1.0" encoding="utf-8"?>
<comments xmlns="http://schemas.openxmlformats.org/spreadsheetml/2006/main">
  <authors>
    <author/>
  </authors>
  <commentList>
    <comment ref="E8" authorId="0" shapeId="0">
      <text>
        <r>
          <rPr>
            <b/>
            <sz val="9"/>
            <color indexed="8"/>
            <rFont val="Tahoma"/>
            <family val="2"/>
          </rPr>
          <t xml:space="preserve">Usuario:
</t>
        </r>
        <r>
          <rPr>
            <sz val="9"/>
            <color indexed="8"/>
            <rFont val="Tahoma"/>
            <family val="2"/>
          </rPr>
          <t>porcentaje correspondinete a la mano de obra del rubro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8" authorId="0" shapeId="0">
      <text>
        <r>
          <rPr>
            <b/>
            <sz val="9"/>
            <color indexed="8"/>
            <rFont val="Tahoma"/>
            <family val="2"/>
          </rPr>
          <t xml:space="preserve">Usuario:
</t>
        </r>
        <r>
          <rPr>
            <sz val="9"/>
            <color indexed="8"/>
            <rFont val="Tahoma"/>
            <family val="2"/>
          </rPr>
          <t>porcentaje correspondinete a la mano de obra del rubro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E8" authorId="0" shapeId="0">
      <text>
        <r>
          <rPr>
            <b/>
            <sz val="9"/>
            <color indexed="8"/>
            <rFont val="Tahoma"/>
            <family val="2"/>
          </rPr>
          <t xml:space="preserve">Usuario:
</t>
        </r>
        <r>
          <rPr>
            <sz val="9"/>
            <color indexed="8"/>
            <rFont val="Tahoma"/>
            <family val="2"/>
          </rPr>
          <t>porcentaje correspondinete a la mano de obra del rubro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E8" authorId="0" shapeId="0">
      <text>
        <r>
          <rPr>
            <b/>
            <sz val="9"/>
            <color indexed="8"/>
            <rFont val="Tahoma"/>
            <family val="2"/>
          </rPr>
          <t xml:space="preserve">Usuario:
</t>
        </r>
        <r>
          <rPr>
            <sz val="9"/>
            <color indexed="8"/>
            <rFont val="Tahoma"/>
            <family val="2"/>
          </rPr>
          <t>porcentaje correspondinete a la mano de obra del rubro</t>
        </r>
      </text>
    </comment>
  </commentList>
</comments>
</file>

<file path=xl/sharedStrings.xml><?xml version="1.0" encoding="utf-8"?>
<sst xmlns="http://schemas.openxmlformats.org/spreadsheetml/2006/main" count="1540" uniqueCount="210">
  <si>
    <t>PROYECTO: MSA/ PARQUECITOS</t>
  </si>
  <si>
    <t>PLANILLA DE RUBRADO</t>
  </si>
  <si>
    <t>CUADRO RESUMEN OBRA TOTAL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</si>
  <si>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</si>
  <si>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</si>
  <si>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</si>
  <si>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</si>
  <si>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</si>
  <si>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</si>
  <si>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+ imprevistos + IVA C/APORTES</t>
  </si>
  <si>
    <t>$</t>
  </si>
  <si>
    <t>TOTALES</t>
  </si>
  <si>
    <t>*IVA de básico+imprevistos</t>
  </si>
  <si>
    <t>*Leyes sociales de básico + imprevistos + iva</t>
  </si>
  <si>
    <t>*Sub total básico + imprevistos + iva c/aportes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</si>
  <si>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</si>
  <si>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</si>
  <si>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</si>
  <si>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</si>
  <si>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</si>
  <si>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</si>
  <si>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</si>
  <si>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 BÁSICO s/aportes sociales</t>
  </si>
  <si>
    <t>1.1</t>
  </si>
  <si>
    <t>Rubros Generales</t>
  </si>
  <si>
    <t>1.1.1</t>
  </si>
  <si>
    <t>Construcciones provisorias</t>
  </si>
  <si>
    <t>gl</t>
  </si>
  <si>
    <t xml:space="preserve"> $</t>
  </si>
  <si>
    <t>1.1.2</t>
  </si>
  <si>
    <t>Vallado, cercado y preparación del sector a intervenir</t>
  </si>
  <si>
    <t>1.1.3</t>
  </si>
  <si>
    <t>Replanteo</t>
  </si>
  <si>
    <t>1.1.4</t>
  </si>
  <si>
    <t>Señalización</t>
  </si>
  <si>
    <t>1.1.5</t>
  </si>
  <si>
    <t>Retiro y traslado de Refugio ómnibus actual</t>
  </si>
  <si>
    <t>1.1.6</t>
  </si>
  <si>
    <t>Retiro y traslado de Depósito de Vidrio</t>
  </si>
  <si>
    <t>1.1.7</t>
  </si>
  <si>
    <t>Retiro, acopio y traslado de elementos existentes (señalética, papeleras, otros)</t>
  </si>
  <si>
    <t>1.1.8</t>
  </si>
  <si>
    <t>Reubicación columna iluminación</t>
  </si>
  <si>
    <t>1.1.9</t>
  </si>
  <si>
    <t>Limpieza de Obra</t>
  </si>
  <si>
    <t>1.2</t>
  </si>
  <si>
    <t>Movimiento de tierra/ Fundación</t>
  </si>
  <si>
    <t>1.2.1</t>
  </si>
  <si>
    <t>m</t>
  </si>
  <si>
    <t>1.2.2</t>
  </si>
  <si>
    <t>Desmonte y retiro de tierra</t>
  </si>
  <si>
    <t>m3</t>
  </si>
  <si>
    <t>1.2.3</t>
  </si>
  <si>
    <t>Excavación de pozo para dados de fundación</t>
  </si>
  <si>
    <t>1.3</t>
  </si>
  <si>
    <t>Hormigón</t>
  </si>
  <si>
    <t>1.3.1</t>
  </si>
  <si>
    <t>Fundación de hormigón en masa cuantía 20kg/m3</t>
  </si>
  <si>
    <t>1.3.2</t>
  </si>
  <si>
    <t>Muro de contención h=1.80m</t>
  </si>
  <si>
    <t>1.3.3</t>
  </si>
  <si>
    <t>Platina de espera y anclajes en dado</t>
  </si>
  <si>
    <t>1.4</t>
  </si>
  <si>
    <t>Pavimentos</t>
  </si>
  <si>
    <t>1.4.1</t>
  </si>
  <si>
    <t>Remoción y retiro de pavimento existente en sectores a intervenir</t>
  </si>
  <si>
    <t>m2</t>
  </si>
  <si>
    <t>1.4.2</t>
  </si>
  <si>
    <t>1.4.3</t>
  </si>
  <si>
    <t>Adecuación y nivelación de marco y cuello de tapas existentes.</t>
  </si>
  <si>
    <t>1.4.4</t>
  </si>
  <si>
    <t xml:space="preserve">Suministro y colocación de baldosa granítica 9 panes (20 x 20cm.) </t>
  </si>
  <si>
    <t>1.4.5</t>
  </si>
  <si>
    <t>Suministro y colocación de baldosa granítica 64 panes de 40 x 40cm x 3,5cm. Color gris</t>
  </si>
  <si>
    <t>1.4.6</t>
  </si>
  <si>
    <t>Suministro y colocación de baldosa granítica 64 panes de 40 x 40cm x 3,5cm. Color negro</t>
  </si>
  <si>
    <t>1.4.7</t>
  </si>
  <si>
    <t>1.4.8</t>
  </si>
  <si>
    <t>Suministro y colocación de baldosa podotáctil-visión reducida de guía (40 x 40cm.). Color gris</t>
  </si>
  <si>
    <t>1.4.9</t>
  </si>
  <si>
    <t xml:space="preserve">Hidrolavado y bacheo veredas existentes </t>
  </si>
  <si>
    <t>1.4.10</t>
  </si>
  <si>
    <t>Hormigón con junta, terminación llaneado antideslizante</t>
  </si>
  <si>
    <t>1.4.11</t>
  </si>
  <si>
    <t>Juntas de dilatación</t>
  </si>
  <si>
    <t>1.4.12</t>
  </si>
  <si>
    <t>Rebaje de cordón – rampa accesibilidad</t>
  </si>
  <si>
    <t>1.5</t>
  </si>
  <si>
    <t>Equipamiento</t>
  </si>
  <si>
    <t>1.5.1</t>
  </si>
  <si>
    <t>P.01 Plataforma madera 2.4 x 2.4m</t>
  </si>
  <si>
    <t>1.5.2</t>
  </si>
  <si>
    <t>P.02 Plataforma mixta 2.4 x 2.4m</t>
  </si>
  <si>
    <t>1.5.3</t>
  </si>
  <si>
    <t>P.03 Plataforma vegetal 2.4 x 2.4m</t>
  </si>
  <si>
    <t>1.5.4</t>
  </si>
  <si>
    <t>P.04 Plataforma madera 2.4 x 1.2m</t>
  </si>
  <si>
    <t>1.5.5</t>
  </si>
  <si>
    <t>P.05 Plataforma vegetal 2.4 x 1.2m</t>
  </si>
  <si>
    <t>1.5.6</t>
  </si>
  <si>
    <t>P.06 Plataforma madera 2.4 x 1.2m con respaldo</t>
  </si>
  <si>
    <t>1.5.7</t>
  </si>
  <si>
    <t>P.07 Plataforma madera 2.0 x 0.4m</t>
  </si>
  <si>
    <t>1.5.8</t>
  </si>
  <si>
    <t>P.08 Plataforma verde 2.4 x 0.4m</t>
  </si>
  <si>
    <t>1.5.9</t>
  </si>
  <si>
    <t>Hamaca para niños tipo banda de goma con cadenas galvanizadas y forradas</t>
  </si>
  <si>
    <t>1.6</t>
  </si>
  <si>
    <t>Módulo pérgola tipo</t>
  </si>
  <si>
    <t>1.6.1</t>
  </si>
  <si>
    <t>M.01 Módulo pérgola tipo cubierta</t>
  </si>
  <si>
    <t>1.6.2</t>
  </si>
  <si>
    <t>M.02 Módulo pérgola tipo</t>
  </si>
  <si>
    <t>1.6.3</t>
  </si>
  <si>
    <t xml:space="preserve">Adecuación de altura de perfil central </t>
  </si>
  <si>
    <t>1.6.4</t>
  </si>
  <si>
    <t>Anclaje/ soldadura entre pérgolas</t>
  </si>
  <si>
    <t>1.6.5</t>
  </si>
  <si>
    <t>Colocación pérgola</t>
  </si>
  <si>
    <t>1.7</t>
  </si>
  <si>
    <t>Iluminación</t>
  </si>
  <si>
    <t>1.7.1</t>
  </si>
  <si>
    <t>Cámara de 40x40</t>
  </si>
  <si>
    <t>Unid</t>
  </si>
  <si>
    <t>1.7.2</t>
  </si>
  <si>
    <t>Acometida AP caño galvanizado 2"</t>
  </si>
  <si>
    <t>1.7.3</t>
  </si>
  <si>
    <t>Canalizaciones por aceras con 1 caño de PVC 63 mm</t>
  </si>
  <si>
    <t>1.7.4</t>
  </si>
  <si>
    <t>Tablero derivacion AP</t>
  </si>
  <si>
    <t>1.7.5</t>
  </si>
  <si>
    <t>Acometida Modulo en caño  PVC 40mm</t>
  </si>
  <si>
    <t>1.7.6</t>
  </si>
  <si>
    <t>Suministro y colocacion de linea general en tuberia de acero, conductor Cu superplastico 2x4mm</t>
  </si>
  <si>
    <t>1.7.7</t>
  </si>
  <si>
    <t>Empalmes gel de acometida</t>
  </si>
  <si>
    <t>1.7.8</t>
  </si>
  <si>
    <t xml:space="preserve">Suministro y colocación de derivaciones desde subterranea, conductor Cu superplastico 2x2mm </t>
  </si>
  <si>
    <t>1.7.9</t>
  </si>
  <si>
    <t>Sistema de Puesta a Tierra jabalina homologadas + soldadura exotermica</t>
  </si>
  <si>
    <t>1.7.10</t>
  </si>
  <si>
    <t>Suministro y colocacion de luminaria L1</t>
  </si>
  <si>
    <t>1.7.11</t>
  </si>
  <si>
    <t>Pruebas de Funcionamiento y puesta a punto</t>
  </si>
  <si>
    <t>1.8</t>
  </si>
  <si>
    <t>1.8.1</t>
  </si>
  <si>
    <t xml:space="preserve">Riego </t>
  </si>
  <si>
    <t>-</t>
  </si>
  <si>
    <t>1.8.2</t>
  </si>
  <si>
    <t>Suministro y plantación de ciruelos</t>
  </si>
  <si>
    <t>unidad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</si>
  <si>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</si>
  <si>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</si>
  <si>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</si>
  <si>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</si>
  <si>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</si>
  <si>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</si>
  <si>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</si>
  <si>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</si>
  <si>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Demolición de muro de contención</t>
  </si>
  <si>
    <t>Suministro y colocación de baldosa podotáctil-visión reducida de alerta (40 x 40cm.). Color amarilo y /o gris</t>
  </si>
  <si>
    <t xml:space="preserve">M.02 Módulo pérgola tipo </t>
  </si>
  <si>
    <t>Riego</t>
  </si>
  <si>
    <t>PARQUECITO 03: 8 DE OCTUBRE Y ALBO</t>
  </si>
  <si>
    <t>UNIDAD?</t>
  </si>
  <si>
    <t>M.03 Módulo pérgola cubierta 2.00x2.00m</t>
  </si>
  <si>
    <t>M.04 Módulo pérgola 2.00x2.00m</t>
  </si>
  <si>
    <t>1.6.6</t>
  </si>
  <si>
    <t>1.6.7</t>
  </si>
  <si>
    <t>P.08 Plataforma verde 2.0 x 0.4m</t>
  </si>
  <si>
    <t>1.1.11</t>
  </si>
  <si>
    <t>Suministro y colocación de plataformas</t>
  </si>
  <si>
    <t>Anclaje plataformas</t>
  </si>
  <si>
    <t>1.5.10</t>
  </si>
  <si>
    <t>1.5.11</t>
  </si>
  <si>
    <t>M.01 Módulo pérgola tipo</t>
  </si>
  <si>
    <t>M.02 Módulo pérgola tipo cubierta</t>
  </si>
  <si>
    <t>PARQUECITO F: Belloni y Galeano</t>
  </si>
  <si>
    <t>PARQUECITO G: Plaza Videla</t>
  </si>
  <si>
    <t xml:space="preserve">Parquecito Municipio CH: Avenida 8 de Octubre y Manuel Albo. </t>
  </si>
  <si>
    <t xml:space="preserve">Parquecito Municipio F: Av. José Belloni y Matilde Pacheco. </t>
  </si>
  <si>
    <t xml:space="preserve">Parquecito Municipio G: Coronel Raíz y Aparicio Saravia. </t>
  </si>
  <si>
    <t>Base. Reparación - complemento de base para recibir pavimentación ( hormigón C15 de 10cm.)</t>
  </si>
  <si>
    <t>Código: MSA-DU 009-GEP-RUB-ZONA2_001</t>
  </si>
  <si>
    <t xml:space="preserve">  Revisión: 1</t>
  </si>
  <si>
    <t>Fecha: Enero 23</t>
  </si>
  <si>
    <t>Revisión: 1</t>
  </si>
  <si>
    <t>Parquecito Municipio D: Av. José Belloni y Matilde Pacheco</t>
  </si>
  <si>
    <t>PARQUECITO D: Belloni y Matilde Pacheco</t>
  </si>
  <si>
    <t>FORMULARIO Nº 4 - PLANILLA DE RUBRADO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</si>
  <si>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</si>
  <si>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</si>
  <si>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</si>
  <si>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</si>
  <si>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</si>
  <si>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</si>
  <si>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</si>
  <si>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</si>
  <si>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</si>
  <si>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</si>
  <si>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</si>
  <si>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</si>
  <si>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</si>
  <si>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</si>
  <si>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</si>
  <si>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</si>
  <si>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</si>
  <si>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</si>
  <si>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</si>
  <si>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05/2023 - ZONA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</si>
</sst>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_(* #,##0.00_);_(* \(#,##0.00\);_(* \-??_);_(@_)"/>
    <numFmt numFmtId="166" formatCode="_ * #,##0.00_ ;_ * \-#,##0.00_ ;_ * \-??_ ;_ @_ "/>
    <numFmt numFmtId="167" formatCode="0.0"/>
    <numFmt numFmtId="168" formatCode="_ * #,##0_ ;_ * \-#,##0_ ;_ * \-??_ ;_ @_ "/>
    <numFmt numFmtId="169" formatCode="#,###"/>
    <numFmt numFmtId="170" formatCode="#,###.00"/>
  </numFmts>
  <fonts count="28">
    <font>
      <sz val="10"/>
      <name val="SCRRMN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8"/>
      <color indexed="63"/>
      <name val="Calibri Light"/>
      <family val="2"/>
    </font>
    <font>
      <b/>
      <sz val="15"/>
      <name val="Calibri"/>
      <family val="2"/>
    </font>
    <font>
      <sz val="12"/>
      <color indexed="63"/>
      <name val="Calibri Light"/>
      <family val="2"/>
    </font>
    <font>
      <sz val="12"/>
      <name val="Calibri"/>
      <family val="2"/>
    </font>
    <font>
      <b/>
      <sz val="18"/>
      <color indexed="9"/>
      <name val="Calibri"/>
      <family val="2"/>
    </font>
    <font>
      <sz val="13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  <charset val="1"/>
    </font>
    <font>
      <sz val="10"/>
      <name val="Calibri"/>
      <family val="2"/>
      <charset val="1"/>
    </font>
    <font>
      <b/>
      <sz val="12"/>
      <name val="Calibri"/>
      <family val="2"/>
    </font>
    <font>
      <sz val="9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3"/>
        <bgColor indexed="55"/>
      </patternFill>
    </fill>
    <fill>
      <patternFill patternType="solid">
        <fgColor theme="1" tint="0.499984740745262"/>
        <bgColor indexed="26"/>
      </patternFill>
    </fill>
  </fills>
  <borders count="14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164" fontId="0" fillId="2" borderId="0"/>
    <xf numFmtId="0" fontId="1" fillId="0" borderId="0"/>
    <xf numFmtId="166" fontId="1" fillId="2" borderId="0" applyBorder="0" applyAlignment="0" applyProtection="0"/>
    <xf numFmtId="165" fontId="1" fillId="2" borderId="0" applyBorder="0" applyAlignment="0" applyProtection="0"/>
    <xf numFmtId="166" fontId="1" fillId="2" borderId="0" applyBorder="0" applyAlignment="0" applyProtection="0"/>
    <xf numFmtId="166" fontId="1" fillId="2" borderId="0" applyBorder="0" applyAlignment="0" applyProtection="0"/>
    <xf numFmtId="164" fontId="20" fillId="2" borderId="0"/>
    <xf numFmtId="164" fontId="20" fillId="2" borderId="0"/>
    <xf numFmtId="0" fontId="1" fillId="0" borderId="0"/>
    <xf numFmtId="0" fontId="1" fillId="0" borderId="0"/>
    <xf numFmtId="0" fontId="2" fillId="0" borderId="0"/>
    <xf numFmtId="9" fontId="1" fillId="2" borderId="0" applyBorder="0" applyAlignment="0" applyProtection="0"/>
  </cellStyleXfs>
  <cellXfs count="143">
    <xf numFmtId="164" fontId="0" fillId="2" borderId="0" xfId="0"/>
    <xf numFmtId="167" fontId="3" fillId="0" borderId="0" xfId="0" applyNumberFormat="1" applyFont="1" applyFill="1" applyAlignment="1">
      <alignment horizontal="center"/>
    </xf>
    <xf numFmtId="164" fontId="3" fillId="0" borderId="0" xfId="0" applyFont="1" applyFill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2" fontId="3" fillId="0" borderId="0" xfId="0" applyNumberFormat="1" applyFont="1" applyFill="1"/>
    <xf numFmtId="164" fontId="3" fillId="2" borderId="0" xfId="0" applyFont="1"/>
    <xf numFmtId="167" fontId="4" fillId="2" borderId="1" xfId="0" applyNumberFormat="1" applyFont="1" applyBorder="1" applyAlignment="1">
      <alignment horizontal="left" vertical="center"/>
    </xf>
    <xf numFmtId="1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left"/>
    </xf>
    <xf numFmtId="164" fontId="7" fillId="0" borderId="0" xfId="0" applyFont="1" applyFill="1"/>
    <xf numFmtId="164" fontId="7" fillId="0" borderId="0" xfId="0" applyFont="1" applyFill="1" applyAlignment="1">
      <alignment horizontal="center"/>
    </xf>
    <xf numFmtId="164" fontId="7" fillId="0" borderId="2" xfId="0" applyFont="1" applyFill="1" applyBorder="1"/>
    <xf numFmtId="164" fontId="10" fillId="0" borderId="3" xfId="0" applyNumberFormat="1" applyFont="1" applyFill="1" applyBorder="1" applyAlignment="1">
      <alignment horizontal="center" vertical="center"/>
    </xf>
    <xf numFmtId="164" fontId="10" fillId="0" borderId="3" xfId="0" applyFont="1" applyFill="1" applyBorder="1" applyAlignment="1" applyProtection="1">
      <alignment horizontal="center" vertical="center"/>
      <protection locked="0"/>
    </xf>
    <xf numFmtId="164" fontId="3" fillId="0" borderId="0" xfId="0" applyFont="1" applyFill="1" applyAlignment="1">
      <alignment wrapText="1"/>
    </xf>
    <xf numFmtId="168" fontId="12" fillId="0" borderId="3" xfId="2" applyNumberFormat="1" applyFont="1" applyFill="1" applyBorder="1" applyAlignment="1" applyProtection="1">
      <alignment horizontal="center" vertical="center"/>
    </xf>
    <xf numFmtId="168" fontId="12" fillId="0" borderId="3" xfId="2" applyNumberFormat="1" applyFont="1" applyFill="1" applyBorder="1" applyAlignment="1" applyProtection="1">
      <alignment horizontal="right" vertical="center"/>
    </xf>
    <xf numFmtId="164" fontId="12" fillId="0" borderId="0" xfId="0" applyFont="1" applyFill="1" applyAlignment="1">
      <alignment vertical="center"/>
    </xf>
    <xf numFmtId="164" fontId="12" fillId="2" borderId="0" xfId="0" applyFont="1" applyAlignment="1">
      <alignment vertical="center"/>
    </xf>
    <xf numFmtId="0" fontId="12" fillId="0" borderId="3" xfId="0" applyNumberFormat="1" applyFont="1" applyFill="1" applyBorder="1" applyAlignment="1">
      <alignment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 wrapText="1"/>
    </xf>
    <xf numFmtId="39" fontId="3" fillId="0" borderId="0" xfId="0" applyNumberFormat="1" applyFont="1" applyFill="1" applyBorder="1" applyAlignment="1">
      <alignment horizontal="center" vertical="center"/>
    </xf>
    <xf numFmtId="39" fontId="12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/>
    <xf numFmtId="164" fontId="10" fillId="0" borderId="0" xfId="0" applyFont="1" applyFill="1"/>
    <xf numFmtId="164" fontId="10" fillId="2" borderId="0" xfId="0" applyFont="1"/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Font="1" applyFill="1" applyAlignment="1">
      <alignment horizontal="right" wrapText="1"/>
    </xf>
    <xf numFmtId="164" fontId="10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3" xfId="0" applyNumberFormat="1" applyFont="1" applyFill="1" applyBorder="1" applyAlignment="1">
      <alignment vertical="center"/>
    </xf>
    <xf numFmtId="0" fontId="13" fillId="3" borderId="3" xfId="2" applyNumberFormat="1" applyFont="1" applyFill="1" applyBorder="1" applyAlignment="1" applyProtection="1">
      <alignment horizontal="center" vertical="center"/>
    </xf>
    <xf numFmtId="164" fontId="10" fillId="3" borderId="3" xfId="0" applyNumberFormat="1" applyFont="1" applyFill="1" applyBorder="1" applyAlignment="1">
      <alignment vertical="center"/>
    </xf>
    <xf numFmtId="164" fontId="10" fillId="3" borderId="3" xfId="0" applyFont="1" applyFill="1" applyBorder="1" applyAlignment="1" applyProtection="1">
      <alignment horizontal="center" vertical="center"/>
      <protection locked="0"/>
    </xf>
    <xf numFmtId="39" fontId="10" fillId="3" borderId="3" xfId="0" applyNumberFormat="1" applyFont="1" applyFill="1" applyBorder="1" applyAlignment="1">
      <alignment horizontal="center" vertical="center" wrapText="1"/>
    </xf>
    <xf numFmtId="39" fontId="10" fillId="3" borderId="3" xfId="0" applyNumberFormat="1" applyFont="1" applyFill="1" applyBorder="1" applyAlignment="1">
      <alignment horizontal="center" vertical="center"/>
    </xf>
    <xf numFmtId="0" fontId="12" fillId="0" borderId="3" xfId="2" applyNumberFormat="1" applyFont="1" applyFill="1" applyBorder="1" applyAlignment="1" applyProtection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39" fontId="12" fillId="0" borderId="3" xfId="0" applyNumberFormat="1" applyFont="1" applyFill="1" applyBorder="1" applyAlignment="1">
      <alignment horizontal="center" vertical="center"/>
    </xf>
    <xf numFmtId="0" fontId="10" fillId="3" borderId="3" xfId="0" applyNumberFormat="1" applyFont="1" applyFill="1" applyBorder="1" applyAlignment="1">
      <alignment vertical="center" wrapText="1"/>
    </xf>
    <xf numFmtId="168" fontId="12" fillId="3" borderId="3" xfId="2" applyNumberFormat="1" applyFont="1" applyFill="1" applyBorder="1" applyAlignment="1" applyProtection="1">
      <alignment horizontal="center" vertical="center"/>
    </xf>
    <xf numFmtId="164" fontId="12" fillId="3" borderId="3" xfId="0" applyNumberFormat="1" applyFont="1" applyFill="1" applyBorder="1" applyAlignment="1">
      <alignment horizontal="center" vertical="center"/>
    </xf>
    <xf numFmtId="0" fontId="12" fillId="3" borderId="3" xfId="2" applyNumberFormat="1" applyFont="1" applyFill="1" applyBorder="1" applyAlignment="1" applyProtection="1">
      <alignment horizontal="center" vertical="center"/>
    </xf>
    <xf numFmtId="164" fontId="14" fillId="3" borderId="3" xfId="0" applyFont="1" applyFill="1" applyBorder="1" applyAlignment="1">
      <alignment horizontal="left"/>
    </xf>
    <xf numFmtId="4" fontId="12" fillId="0" borderId="3" xfId="2" applyNumberFormat="1" applyFont="1" applyFill="1" applyBorder="1" applyAlignment="1" applyProtection="1">
      <alignment horizontal="right" vertical="center"/>
    </xf>
    <xf numFmtId="164" fontId="15" fillId="2" borderId="0" xfId="0" applyFont="1"/>
    <xf numFmtId="0" fontId="12" fillId="0" borderId="3" xfId="6" applyNumberFormat="1" applyFont="1" applyFill="1" applyBorder="1" applyAlignment="1">
      <alignment vertical="center" wrapText="1"/>
    </xf>
    <xf numFmtId="4" fontId="12" fillId="0" borderId="3" xfId="2" applyNumberFormat="1" applyFont="1" applyFill="1" applyBorder="1" applyAlignment="1" applyProtection="1">
      <alignment horizontal="center" vertical="center"/>
    </xf>
    <xf numFmtId="0" fontId="12" fillId="0" borderId="0" xfId="2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>
      <alignment vertical="center" wrapText="1"/>
    </xf>
    <xf numFmtId="168" fontId="12" fillId="0" borderId="0" xfId="2" applyNumberFormat="1" applyFont="1" applyFill="1" applyBorder="1" applyAlignment="1" applyProtection="1">
      <alignment horizontal="center" vertical="center"/>
    </xf>
    <xf numFmtId="166" fontId="12" fillId="0" borderId="0" xfId="2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70" fontId="12" fillId="0" borderId="0" xfId="2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 applyProtection="1">
      <alignment horizontal="center" vertical="center"/>
      <protection locked="0"/>
    </xf>
    <xf numFmtId="167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3" fillId="0" borderId="0" xfId="0" applyFont="1" applyFill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/>
    <xf numFmtId="164" fontId="3" fillId="2" borderId="0" xfId="0" applyFont="1" applyAlignment="1"/>
    <xf numFmtId="0" fontId="12" fillId="0" borderId="0" xfId="0" applyNumberFormat="1" applyFont="1" applyFill="1" applyBorder="1" applyAlignment="1">
      <alignment vertical="center" wrapText="1"/>
    </xf>
    <xf numFmtId="3" fontId="12" fillId="0" borderId="3" xfId="2" applyNumberFormat="1" applyFont="1" applyFill="1" applyBorder="1" applyAlignment="1" applyProtection="1">
      <alignment horizontal="right" vertical="center"/>
    </xf>
    <xf numFmtId="0" fontId="13" fillId="0" borderId="3" xfId="2" applyNumberFormat="1" applyFont="1" applyFill="1" applyBorder="1" applyAlignment="1" applyProtection="1">
      <alignment horizontal="center" vertical="center"/>
    </xf>
    <xf numFmtId="168" fontId="13" fillId="3" borderId="3" xfId="2" applyNumberFormat="1" applyFont="1" applyFill="1" applyBorder="1" applyAlignment="1" applyProtection="1">
      <alignment horizontal="center" vertical="center"/>
    </xf>
    <xf numFmtId="164" fontId="12" fillId="0" borderId="3" xfId="0" applyNumberFormat="1" applyFont="1" applyFill="1" applyBorder="1" applyAlignment="1">
      <alignment vertical="center"/>
    </xf>
    <xf numFmtId="49" fontId="12" fillId="0" borderId="0" xfId="2" applyNumberFormat="1" applyFont="1" applyFill="1" applyBorder="1" applyAlignment="1" applyProtection="1">
      <alignment horizontal="center" vertical="center"/>
    </xf>
    <xf numFmtId="168" fontId="12" fillId="0" borderId="0" xfId="2" applyNumberFormat="1" applyFont="1" applyFill="1" applyBorder="1" applyAlignment="1" applyProtection="1">
      <alignment horizontal="right" vertical="center"/>
    </xf>
    <xf numFmtId="164" fontId="3" fillId="0" borderId="0" xfId="0" applyFont="1" applyFill="1" applyBorder="1"/>
    <xf numFmtId="164" fontId="12" fillId="0" borderId="0" xfId="0" applyFont="1" applyFill="1" applyBorder="1" applyAlignment="1">
      <alignment vertical="center"/>
    </xf>
    <xf numFmtId="164" fontId="10" fillId="0" borderId="0" xfId="0" applyFont="1" applyFill="1" applyBorder="1"/>
    <xf numFmtId="164" fontId="10" fillId="0" borderId="4" xfId="0" applyNumberFormat="1" applyFont="1" applyFill="1" applyBorder="1" applyAlignment="1">
      <alignment horizontal="center" vertical="center"/>
    </xf>
    <xf numFmtId="49" fontId="12" fillId="0" borderId="4" xfId="2" applyNumberFormat="1" applyFont="1" applyFill="1" applyBorder="1" applyAlignment="1" applyProtection="1">
      <alignment horizontal="center" vertical="center"/>
    </xf>
    <xf numFmtId="164" fontId="10" fillId="0" borderId="5" xfId="0" applyFont="1" applyFill="1" applyBorder="1" applyAlignment="1" applyProtection="1">
      <alignment horizontal="center" vertical="center"/>
      <protection locked="0"/>
    </xf>
    <xf numFmtId="164" fontId="11" fillId="2" borderId="5" xfId="0" applyFont="1" applyBorder="1" applyAlignment="1" applyProtection="1">
      <alignment horizontal="center" vertical="center" wrapText="1"/>
      <protection locked="0"/>
    </xf>
    <xf numFmtId="0" fontId="12" fillId="4" borderId="5" xfId="0" applyNumberFormat="1" applyFont="1" applyFill="1" applyBorder="1" applyAlignment="1">
      <alignment vertical="center" wrapText="1"/>
    </xf>
    <xf numFmtId="168" fontId="12" fillId="0" borderId="5" xfId="2" applyNumberFormat="1" applyFont="1" applyFill="1" applyBorder="1" applyAlignment="1" applyProtection="1">
      <alignment horizontal="center" vertical="center"/>
    </xf>
    <xf numFmtId="168" fontId="13" fillId="0" borderId="5" xfId="2" applyNumberFormat="1" applyFont="1" applyFill="1" applyBorder="1" applyAlignment="1" applyProtection="1">
      <alignment horizontal="center" vertical="center"/>
    </xf>
    <xf numFmtId="167" fontId="9" fillId="5" borderId="3" xfId="0" applyNumberFormat="1" applyFont="1" applyFill="1" applyBorder="1" applyAlignment="1">
      <alignment horizontal="center" vertical="center"/>
    </xf>
    <xf numFmtId="167" fontId="9" fillId="5" borderId="7" xfId="0" applyNumberFormat="1" applyFont="1" applyFill="1" applyBorder="1" applyAlignment="1">
      <alignment horizontal="center" vertical="center"/>
    </xf>
    <xf numFmtId="49" fontId="13" fillId="0" borderId="5" xfId="2" applyNumberFormat="1" applyFont="1" applyFill="1" applyBorder="1" applyAlignment="1" applyProtection="1">
      <alignment horizontal="center" vertical="center" wrapText="1"/>
    </xf>
    <xf numFmtId="167" fontId="4" fillId="2" borderId="1" xfId="0" applyNumberFormat="1" applyFont="1" applyBorder="1" applyAlignment="1">
      <alignment horizontal="left" vertical="center"/>
    </xf>
    <xf numFmtId="167" fontId="5" fillId="2" borderId="1" xfId="0" applyNumberFormat="1" applyFont="1" applyBorder="1" applyAlignment="1">
      <alignment horizontal="center" vertical="center"/>
    </xf>
    <xf numFmtId="164" fontId="6" fillId="0" borderId="1" xfId="0" applyFont="1" applyFill="1" applyBorder="1" applyAlignment="1">
      <alignment horizontal="left" vertical="center"/>
    </xf>
    <xf numFmtId="164" fontId="6" fillId="2" borderId="1" xfId="0" applyFont="1" applyBorder="1" applyAlignment="1">
      <alignment horizontal="left" vertical="center"/>
    </xf>
    <xf numFmtId="167" fontId="6" fillId="0" borderId="1" xfId="0" applyNumberFormat="1" applyFont="1" applyFill="1" applyBorder="1" applyAlignment="1">
      <alignment horizontal="left" vertical="center"/>
    </xf>
    <xf numFmtId="1" fontId="8" fillId="6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right" vertical="center"/>
    </xf>
    <xf numFmtId="39" fontId="10" fillId="0" borderId="3" xfId="0" applyNumberFormat="1" applyFont="1" applyFill="1" applyBorder="1" applyAlignment="1">
      <alignment horizontal="center" vertical="center" wrapText="1"/>
    </xf>
    <xf numFmtId="39" fontId="10" fillId="0" borderId="3" xfId="0" applyNumberFormat="1" applyFont="1" applyFill="1" applyBorder="1" applyAlignment="1">
      <alignment horizontal="center" vertical="center"/>
    </xf>
    <xf numFmtId="167" fontId="5" fillId="2" borderId="8" xfId="0" applyNumberFormat="1" applyFont="1" applyBorder="1" applyAlignment="1">
      <alignment horizontal="center" vertical="center"/>
    </xf>
    <xf numFmtId="164" fontId="7" fillId="0" borderId="2" xfId="0" applyFont="1" applyFill="1" applyBorder="1"/>
    <xf numFmtId="3" fontId="12" fillId="0" borderId="5" xfId="0" applyNumberFormat="1" applyFont="1" applyFill="1" applyBorder="1" applyAlignment="1">
      <alignment horizontal="right" vertical="center"/>
    </xf>
    <xf numFmtId="3" fontId="12" fillId="0" borderId="5" xfId="2" applyNumberFormat="1" applyFont="1" applyFill="1" applyBorder="1" applyAlignment="1" applyProtection="1">
      <alignment horizontal="right" vertical="center"/>
    </xf>
    <xf numFmtId="3" fontId="12" fillId="0" borderId="0" xfId="0" applyNumberFormat="1" applyFont="1" applyFill="1" applyBorder="1" applyAlignment="1">
      <alignment horizontal="right" vertical="center"/>
    </xf>
    <xf numFmtId="3" fontId="12" fillId="0" borderId="6" xfId="2" applyNumberFormat="1" applyFont="1" applyFill="1" applyBorder="1" applyAlignment="1" applyProtection="1">
      <alignment horizontal="right" vertical="center"/>
    </xf>
    <xf numFmtId="3" fontId="13" fillId="0" borderId="5" xfId="0" applyNumberFormat="1" applyFont="1" applyFill="1" applyBorder="1" applyAlignment="1">
      <alignment horizontal="right" vertical="center" wrapText="1"/>
    </xf>
    <xf numFmtId="164" fontId="20" fillId="2" borderId="0" xfId="7"/>
    <xf numFmtId="164" fontId="20" fillId="7" borderId="0" xfId="7" applyFill="1"/>
    <xf numFmtId="164" fontId="20" fillId="0" borderId="0" xfId="7" applyFill="1"/>
    <xf numFmtId="164" fontId="21" fillId="2" borderId="0" xfId="7" applyFont="1" applyAlignment="1">
      <alignment horizontal="center" vertical="center"/>
    </xf>
    <xf numFmtId="164" fontId="20" fillId="2" borderId="0" xfId="7" applyAlignment="1">
      <alignment horizontal="right" vertical="center"/>
    </xf>
    <xf numFmtId="164" fontId="20" fillId="2" borderId="0" xfId="7" applyAlignment="1" applyProtection="1">
      <alignment horizontal="center"/>
      <protection locked="0"/>
    </xf>
    <xf numFmtId="164" fontId="22" fillId="0" borderId="0" xfId="7" applyFont="1" applyFill="1" applyAlignment="1">
      <alignment horizontal="center" vertical="center"/>
    </xf>
    <xf numFmtId="164" fontId="22" fillId="0" borderId="9" xfId="7" applyFont="1" applyFill="1" applyBorder="1" applyAlignment="1">
      <alignment horizontal="center" vertical="center"/>
    </xf>
    <xf numFmtId="0" fontId="22" fillId="0" borderId="10" xfId="7" applyNumberFormat="1" applyFont="1" applyFill="1" applyBorder="1" applyAlignment="1" applyProtection="1">
      <alignment horizontal="center"/>
      <protection locked="0"/>
    </xf>
    <xf numFmtId="0" fontId="22" fillId="0" borderId="11" xfId="7" applyNumberFormat="1" applyFont="1" applyFill="1" applyBorder="1" applyAlignment="1" applyProtection="1">
      <alignment horizontal="center"/>
      <protection locked="0"/>
    </xf>
    <xf numFmtId="0" fontId="22" fillId="0" borderId="12" xfId="7" applyNumberFormat="1" applyFont="1" applyFill="1" applyBorder="1" applyAlignment="1" applyProtection="1">
      <alignment horizontal="center"/>
      <protection locked="0"/>
    </xf>
    <xf numFmtId="164" fontId="22" fillId="0" borderId="0" xfId="7" applyFont="1" applyFill="1" applyAlignment="1">
      <alignment horizontal="center" vertical="center" wrapText="1"/>
    </xf>
    <xf numFmtId="164" fontId="23" fillId="0" borderId="0" xfId="7" applyFont="1" applyFill="1" applyAlignment="1">
      <alignment horizontal="right" vertical="center"/>
    </xf>
    <xf numFmtId="4" fontId="24" fillId="0" borderId="0" xfId="7" applyNumberFormat="1" applyFont="1" applyFill="1" applyAlignment="1">
      <alignment horizontal="center" vertical="center"/>
    </xf>
    <xf numFmtId="9" fontId="20" fillId="0" borderId="0" xfId="7" applyNumberFormat="1" applyFill="1" applyAlignment="1">
      <alignment horizontal="center" vertical="center"/>
    </xf>
    <xf numFmtId="164" fontId="25" fillId="0" borderId="0" xfId="7" applyFont="1" applyFill="1" applyAlignment="1">
      <alignment horizontal="right" vertical="center"/>
    </xf>
    <xf numFmtId="164" fontId="22" fillId="0" borderId="0" xfId="7" applyFont="1" applyFill="1"/>
    <xf numFmtId="4" fontId="26" fillId="0" borderId="0" xfId="7" applyNumberFormat="1" applyFont="1" applyFill="1" applyAlignment="1">
      <alignment horizontal="center" vertical="center"/>
    </xf>
    <xf numFmtId="164" fontId="25" fillId="0" borderId="13" xfId="7" applyFont="1" applyFill="1" applyBorder="1" applyAlignment="1">
      <alignment horizontal="right" vertical="center" wrapText="1"/>
    </xf>
    <xf numFmtId="164" fontId="22" fillId="0" borderId="13" xfId="7" applyFont="1" applyFill="1" applyBorder="1"/>
    <xf numFmtId="4" fontId="26" fillId="0" borderId="13" xfId="7" applyNumberFormat="1" applyFont="1" applyFill="1" applyBorder="1" applyAlignment="1">
      <alignment horizontal="center" vertical="center"/>
    </xf>
    <xf numFmtId="164" fontId="25" fillId="0" borderId="10" xfId="7" applyFont="1" applyFill="1" applyBorder="1" applyAlignment="1">
      <alignment horizontal="right" vertical="center" wrapText="1"/>
    </xf>
    <xf numFmtId="164" fontId="22" fillId="0" borderId="10" xfId="7" applyFont="1" applyFill="1" applyBorder="1"/>
    <xf numFmtId="4" fontId="26" fillId="0" borderId="10" xfId="7" applyNumberFormat="1" applyFont="1" applyFill="1" applyBorder="1" applyAlignment="1">
      <alignment horizontal="center" vertical="center"/>
    </xf>
    <xf numFmtId="164" fontId="20" fillId="2" borderId="13" xfId="7" applyBorder="1" applyAlignment="1">
      <alignment horizontal="center" vertical="center"/>
    </xf>
    <xf numFmtId="164" fontId="20" fillId="2" borderId="0" xfId="7" applyAlignment="1">
      <alignment vertical="center"/>
    </xf>
    <xf numFmtId="164" fontId="20" fillId="2" borderId="0" xfId="7" applyAlignment="1">
      <alignment horizontal="center" vertical="center"/>
    </xf>
    <xf numFmtId="164" fontId="27" fillId="2" borderId="0" xfId="7" applyFont="1" applyAlignment="1">
      <alignment horizontal="center"/>
    </xf>
    <xf numFmtId="166" fontId="12" fillId="0" borderId="3" xfId="2" applyNumberFormat="1" applyFont="1" applyFill="1" applyBorder="1" applyAlignment="1" applyProtection="1">
      <alignment horizontal="center" vertical="center"/>
      <protection locked="0"/>
    </xf>
    <xf numFmtId="166" fontId="12" fillId="3" borderId="3" xfId="2" applyNumberFormat="1" applyFont="1" applyFill="1" applyBorder="1" applyAlignment="1" applyProtection="1">
      <alignment horizontal="center" vertical="center"/>
      <protection locked="0"/>
    </xf>
    <xf numFmtId="169" fontId="12" fillId="0" borderId="3" xfId="2" applyNumberFormat="1" applyFont="1" applyFill="1" applyBorder="1" applyAlignment="1" applyProtection="1">
      <alignment horizontal="center" vertical="center"/>
      <protection locked="0"/>
    </xf>
    <xf numFmtId="168" fontId="12" fillId="0" borderId="3" xfId="2" applyNumberFormat="1" applyFont="1" applyFill="1" applyBorder="1" applyAlignment="1" applyProtection="1">
      <alignment horizontal="center" vertical="center"/>
      <protection locked="0"/>
    </xf>
    <xf numFmtId="169" fontId="12" fillId="3" borderId="3" xfId="2" applyNumberFormat="1" applyFont="1" applyFill="1" applyBorder="1" applyAlignment="1" applyProtection="1">
      <alignment horizontal="center" vertical="center"/>
      <protection locked="0"/>
    </xf>
    <xf numFmtId="170" fontId="12" fillId="0" borderId="3" xfId="2" applyNumberFormat="1" applyFont="1" applyFill="1" applyBorder="1" applyAlignment="1" applyProtection="1">
      <alignment horizontal="center" vertical="center"/>
      <protection locked="0"/>
    </xf>
    <xf numFmtId="170" fontId="12" fillId="3" borderId="3" xfId="2" applyNumberFormat="1" applyFont="1" applyFill="1" applyBorder="1" applyAlignment="1" applyProtection="1">
      <alignment horizontal="center" vertical="center"/>
      <protection locked="0"/>
    </xf>
    <xf numFmtId="39" fontId="10" fillId="3" borderId="3" xfId="0" applyNumberFormat="1" applyFont="1" applyFill="1" applyBorder="1" applyAlignment="1" applyProtection="1">
      <alignment horizontal="center" vertical="center" wrapText="1"/>
      <protection locked="0"/>
    </xf>
  </cellXfs>
  <cellStyles count="12">
    <cellStyle name="Diseño" xfId="1"/>
    <cellStyle name="Millares" xfId="2" builtinId="3"/>
    <cellStyle name="Millares 2" xfId="3"/>
    <cellStyle name="Millares 3 3" xfId="4"/>
    <cellStyle name="Millares 7" xfId="5"/>
    <cellStyle name="Normal" xfId="0" builtinId="0"/>
    <cellStyle name="Normal 15" xfId="6"/>
    <cellStyle name="Normal 2" xfId="7"/>
    <cellStyle name="Normal 2 2" xfId="8"/>
    <cellStyle name="Normal 3" xfId="9"/>
    <cellStyle name="Normal 5" xfId="10"/>
    <cellStyle name="Porcentaje 2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EEEEEE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0</xdr:row>
      <xdr:rowOff>85725</xdr:rowOff>
    </xdr:from>
    <xdr:to>
      <xdr:col>6</xdr:col>
      <xdr:colOff>857250</xdr:colOff>
      <xdr:row>2</xdr:row>
      <xdr:rowOff>171450</xdr:rowOff>
    </xdr:to>
    <xdr:pic>
      <xdr:nvPicPr>
        <xdr:cNvPr id="112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7505700" y="85725"/>
          <a:ext cx="571500" cy="685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933450</xdr:colOff>
      <xdr:row>0</xdr:row>
      <xdr:rowOff>114300</xdr:rowOff>
    </xdr:from>
    <xdr:to>
      <xdr:col>7</xdr:col>
      <xdr:colOff>981075</xdr:colOff>
      <xdr:row>2</xdr:row>
      <xdr:rowOff>114300</xdr:rowOff>
    </xdr:to>
    <xdr:pic>
      <xdr:nvPicPr>
        <xdr:cNvPr id="112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14300"/>
          <a:ext cx="1228725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419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467475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4197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466725</xdr:colOff>
      <xdr:row>2</xdr:row>
      <xdr:rowOff>152400</xdr:rowOff>
    </xdr:to>
    <xdr:pic>
      <xdr:nvPicPr>
        <xdr:cNvPr id="847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610350" y="57150"/>
          <a:ext cx="581025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8472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847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51"/>
        <a:stretch>
          <a:fillRect/>
        </a:stretch>
      </xdr:blipFill>
      <xdr:spPr bwMode="auto">
        <a:xfrm>
          <a:off x="6610350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45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847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847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51"/>
        <a:stretch>
          <a:fillRect/>
        </a:stretch>
      </xdr:blipFill>
      <xdr:spPr bwMode="auto">
        <a:xfrm>
          <a:off x="6610350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45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8476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466725</xdr:colOff>
      <xdr:row>2</xdr:row>
      <xdr:rowOff>152400</xdr:rowOff>
    </xdr:to>
    <xdr:pic>
      <xdr:nvPicPr>
        <xdr:cNvPr id="958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610350" y="57150"/>
          <a:ext cx="581025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9588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958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51"/>
        <a:stretch>
          <a:fillRect/>
        </a:stretch>
      </xdr:blipFill>
      <xdr:spPr bwMode="auto">
        <a:xfrm>
          <a:off x="6610350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45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9590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959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51"/>
        <a:stretch>
          <a:fillRect/>
        </a:stretch>
      </xdr:blipFill>
      <xdr:spPr bwMode="auto">
        <a:xfrm>
          <a:off x="6610350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45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9592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959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51"/>
        <a:stretch>
          <a:fillRect/>
        </a:stretch>
      </xdr:blipFill>
      <xdr:spPr bwMode="auto">
        <a:xfrm>
          <a:off x="6610350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45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959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466725</xdr:colOff>
      <xdr:row>2</xdr:row>
      <xdr:rowOff>152400</xdr:rowOff>
    </xdr:to>
    <xdr:pic>
      <xdr:nvPicPr>
        <xdr:cNvPr id="1070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610350" y="57150"/>
          <a:ext cx="581025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1070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1070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51"/>
        <a:stretch>
          <a:fillRect/>
        </a:stretch>
      </xdr:blipFill>
      <xdr:spPr bwMode="auto">
        <a:xfrm>
          <a:off x="6610350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45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10706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1070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51"/>
        <a:stretch>
          <a:fillRect/>
        </a:stretch>
      </xdr:blipFill>
      <xdr:spPr bwMode="auto">
        <a:xfrm>
          <a:off x="6610350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45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10708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1070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51"/>
        <a:stretch>
          <a:fillRect/>
        </a:stretch>
      </xdr:blipFill>
      <xdr:spPr bwMode="auto">
        <a:xfrm>
          <a:off x="6610350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45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10710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1071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51"/>
        <a:stretch>
          <a:fillRect/>
        </a:stretch>
      </xdr:blipFill>
      <xdr:spPr bwMode="auto">
        <a:xfrm>
          <a:off x="6610350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45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10712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noz/AppData/Local/Temp/Rar$DIa916.48357/Formulario%20n&#186;3%20y%20Formulario%20n&#186;4%20MSA-DA%20011-GEP-RUB-001%20-%20Llamado%2003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SA-DU%20009-GEP-RUB-ZONA1_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 3"/>
      <sheetName val="Cuadro Resumen"/>
      <sheetName val="GENERALES"/>
      <sheetName val="EDIFICIO FILADELFIA"/>
      <sheetName val="EXTERIORES Y HORNOS_I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 3"/>
      <sheetName val="Cuadro Resumen "/>
      <sheetName val="A. Agraciada y Freire"/>
      <sheetName val="B. Muñoz y Díaz"/>
      <sheetName val="C. Gral Flores y Bv. Artiga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73"/>
  <sheetViews>
    <sheetView showGridLines="0" view="pageBreakPreview" topLeftCell="B2" zoomScale="115" zoomScaleNormal="85" zoomScaleSheetLayoutView="115" workbookViewId="0">
      <selection activeCell="AD2" sqref="AD2"/>
    </sheetView>
  </sheetViews>
  <sheetFormatPr baseColWidth="10" defaultColWidth="0" defaultRowHeight="12.75" customHeight="1" zeroHeight="1"/>
  <cols>
    <col min="1" max="1" width="0" style="109" hidden="1" customWidth="1"/>
    <col min="2" max="2" width="2.42578125" style="109" customWidth="1"/>
    <col min="3" max="66" width="1.5703125" style="109" customWidth="1"/>
    <col min="67" max="68" width="1.85546875" style="109" customWidth="1"/>
    <col min="69" max="69" width="2.42578125" style="109" customWidth="1"/>
    <col min="70" max="257" width="0" style="109" hidden="1"/>
    <col min="258" max="258" width="2.42578125" style="109" customWidth="1"/>
    <col min="259" max="322" width="1.5703125" style="109" customWidth="1"/>
    <col min="323" max="324" width="1.85546875" style="109" customWidth="1"/>
    <col min="325" max="325" width="2.42578125" style="109" customWidth="1"/>
    <col min="326" max="513" width="0" style="109" hidden="1"/>
    <col min="514" max="514" width="2.42578125" style="109" customWidth="1"/>
    <col min="515" max="578" width="1.5703125" style="109" customWidth="1"/>
    <col min="579" max="580" width="1.85546875" style="109" customWidth="1"/>
    <col min="581" max="581" width="2.42578125" style="109" customWidth="1"/>
    <col min="582" max="769" width="0" style="109" hidden="1"/>
    <col min="770" max="770" width="2.42578125" style="109" customWidth="1"/>
    <col min="771" max="834" width="1.5703125" style="109" customWidth="1"/>
    <col min="835" max="836" width="1.85546875" style="109" customWidth="1"/>
    <col min="837" max="837" width="2.42578125" style="109" customWidth="1"/>
    <col min="838" max="1025" width="0" style="109" hidden="1"/>
    <col min="1026" max="1026" width="2.42578125" style="109" customWidth="1"/>
    <col min="1027" max="1090" width="1.5703125" style="109" customWidth="1"/>
    <col min="1091" max="1092" width="1.85546875" style="109" customWidth="1"/>
    <col min="1093" max="1093" width="2.42578125" style="109" customWidth="1"/>
    <col min="1094" max="1281" width="0" style="109" hidden="1"/>
    <col min="1282" max="1282" width="2.42578125" style="109" customWidth="1"/>
    <col min="1283" max="1346" width="1.5703125" style="109" customWidth="1"/>
    <col min="1347" max="1348" width="1.85546875" style="109" customWidth="1"/>
    <col min="1349" max="1349" width="2.42578125" style="109" customWidth="1"/>
    <col min="1350" max="1537" width="0" style="109" hidden="1"/>
    <col min="1538" max="1538" width="2.42578125" style="109" customWidth="1"/>
    <col min="1539" max="1602" width="1.5703125" style="109" customWidth="1"/>
    <col min="1603" max="1604" width="1.85546875" style="109" customWidth="1"/>
    <col min="1605" max="1605" width="2.42578125" style="109" customWidth="1"/>
    <col min="1606" max="1793" width="0" style="109" hidden="1"/>
    <col min="1794" max="1794" width="2.42578125" style="109" customWidth="1"/>
    <col min="1795" max="1858" width="1.5703125" style="109" customWidth="1"/>
    <col min="1859" max="1860" width="1.85546875" style="109" customWidth="1"/>
    <col min="1861" max="1861" width="2.42578125" style="109" customWidth="1"/>
    <col min="1862" max="2049" width="0" style="109" hidden="1"/>
    <col min="2050" max="2050" width="2.42578125" style="109" customWidth="1"/>
    <col min="2051" max="2114" width="1.5703125" style="109" customWidth="1"/>
    <col min="2115" max="2116" width="1.85546875" style="109" customWidth="1"/>
    <col min="2117" max="2117" width="2.42578125" style="109" customWidth="1"/>
    <col min="2118" max="2305" width="0" style="109" hidden="1"/>
    <col min="2306" max="2306" width="2.42578125" style="109" customWidth="1"/>
    <col min="2307" max="2370" width="1.5703125" style="109" customWidth="1"/>
    <col min="2371" max="2372" width="1.85546875" style="109" customWidth="1"/>
    <col min="2373" max="2373" width="2.42578125" style="109" customWidth="1"/>
    <col min="2374" max="2561" width="0" style="109" hidden="1"/>
    <col min="2562" max="2562" width="2.42578125" style="109" customWidth="1"/>
    <col min="2563" max="2626" width="1.5703125" style="109" customWidth="1"/>
    <col min="2627" max="2628" width="1.85546875" style="109" customWidth="1"/>
    <col min="2629" max="2629" width="2.42578125" style="109" customWidth="1"/>
    <col min="2630" max="2817" width="0" style="109" hidden="1"/>
    <col min="2818" max="2818" width="2.42578125" style="109" customWidth="1"/>
    <col min="2819" max="2882" width="1.5703125" style="109" customWidth="1"/>
    <col min="2883" max="2884" width="1.85546875" style="109" customWidth="1"/>
    <col min="2885" max="2885" width="2.42578125" style="109" customWidth="1"/>
    <col min="2886" max="3073" width="0" style="109" hidden="1"/>
    <col min="3074" max="3074" width="2.42578125" style="109" customWidth="1"/>
    <col min="3075" max="3138" width="1.5703125" style="109" customWidth="1"/>
    <col min="3139" max="3140" width="1.85546875" style="109" customWidth="1"/>
    <col min="3141" max="3141" width="2.42578125" style="109" customWidth="1"/>
    <col min="3142" max="3329" width="0" style="109" hidden="1"/>
    <col min="3330" max="3330" width="2.42578125" style="109" customWidth="1"/>
    <col min="3331" max="3394" width="1.5703125" style="109" customWidth="1"/>
    <col min="3395" max="3396" width="1.85546875" style="109" customWidth="1"/>
    <col min="3397" max="3397" width="2.42578125" style="109" customWidth="1"/>
    <col min="3398" max="3585" width="0" style="109" hidden="1"/>
    <col min="3586" max="3586" width="2.42578125" style="109" customWidth="1"/>
    <col min="3587" max="3650" width="1.5703125" style="109" customWidth="1"/>
    <col min="3651" max="3652" width="1.85546875" style="109" customWidth="1"/>
    <col min="3653" max="3653" width="2.42578125" style="109" customWidth="1"/>
    <col min="3654" max="3841" width="0" style="109" hidden="1"/>
    <col min="3842" max="3842" width="2.42578125" style="109" customWidth="1"/>
    <col min="3843" max="3906" width="1.5703125" style="109" customWidth="1"/>
    <col min="3907" max="3908" width="1.85546875" style="109" customWidth="1"/>
    <col min="3909" max="3909" width="2.42578125" style="109" customWidth="1"/>
    <col min="3910" max="4097" width="0" style="109" hidden="1"/>
    <col min="4098" max="4098" width="2.42578125" style="109" customWidth="1"/>
    <col min="4099" max="4162" width="1.5703125" style="109" customWidth="1"/>
    <col min="4163" max="4164" width="1.85546875" style="109" customWidth="1"/>
    <col min="4165" max="4165" width="2.42578125" style="109" customWidth="1"/>
    <col min="4166" max="4353" width="0" style="109" hidden="1"/>
    <col min="4354" max="4354" width="2.42578125" style="109" customWidth="1"/>
    <col min="4355" max="4418" width="1.5703125" style="109" customWidth="1"/>
    <col min="4419" max="4420" width="1.85546875" style="109" customWidth="1"/>
    <col min="4421" max="4421" width="2.42578125" style="109" customWidth="1"/>
    <col min="4422" max="4609" width="0" style="109" hidden="1"/>
    <col min="4610" max="4610" width="2.42578125" style="109" customWidth="1"/>
    <col min="4611" max="4674" width="1.5703125" style="109" customWidth="1"/>
    <col min="4675" max="4676" width="1.85546875" style="109" customWidth="1"/>
    <col min="4677" max="4677" width="2.42578125" style="109" customWidth="1"/>
    <col min="4678" max="4865" width="0" style="109" hidden="1"/>
    <col min="4866" max="4866" width="2.42578125" style="109" customWidth="1"/>
    <col min="4867" max="4930" width="1.5703125" style="109" customWidth="1"/>
    <col min="4931" max="4932" width="1.85546875" style="109" customWidth="1"/>
    <col min="4933" max="4933" width="2.42578125" style="109" customWidth="1"/>
    <col min="4934" max="5121" width="0" style="109" hidden="1"/>
    <col min="5122" max="5122" width="2.42578125" style="109" customWidth="1"/>
    <col min="5123" max="5186" width="1.5703125" style="109" customWidth="1"/>
    <col min="5187" max="5188" width="1.85546875" style="109" customWidth="1"/>
    <col min="5189" max="5189" width="2.42578125" style="109" customWidth="1"/>
    <col min="5190" max="5377" width="0" style="109" hidden="1"/>
    <col min="5378" max="5378" width="2.42578125" style="109" customWidth="1"/>
    <col min="5379" max="5442" width="1.5703125" style="109" customWidth="1"/>
    <col min="5443" max="5444" width="1.85546875" style="109" customWidth="1"/>
    <col min="5445" max="5445" width="2.42578125" style="109" customWidth="1"/>
    <col min="5446" max="5633" width="0" style="109" hidden="1"/>
    <col min="5634" max="5634" width="2.42578125" style="109" customWidth="1"/>
    <col min="5635" max="5698" width="1.5703125" style="109" customWidth="1"/>
    <col min="5699" max="5700" width="1.85546875" style="109" customWidth="1"/>
    <col min="5701" max="5701" width="2.42578125" style="109" customWidth="1"/>
    <col min="5702" max="5889" width="0" style="109" hidden="1"/>
    <col min="5890" max="5890" width="2.42578125" style="109" customWidth="1"/>
    <col min="5891" max="5954" width="1.5703125" style="109" customWidth="1"/>
    <col min="5955" max="5956" width="1.85546875" style="109" customWidth="1"/>
    <col min="5957" max="5957" width="2.42578125" style="109" customWidth="1"/>
    <col min="5958" max="6145" width="0" style="109" hidden="1"/>
    <col min="6146" max="6146" width="2.42578125" style="109" customWidth="1"/>
    <col min="6147" max="6210" width="1.5703125" style="109" customWidth="1"/>
    <col min="6211" max="6212" width="1.85546875" style="109" customWidth="1"/>
    <col min="6213" max="6213" width="2.42578125" style="109" customWidth="1"/>
    <col min="6214" max="6401" width="0" style="109" hidden="1"/>
    <col min="6402" max="6402" width="2.42578125" style="109" customWidth="1"/>
    <col min="6403" max="6466" width="1.5703125" style="109" customWidth="1"/>
    <col min="6467" max="6468" width="1.85546875" style="109" customWidth="1"/>
    <col min="6469" max="6469" width="2.42578125" style="109" customWidth="1"/>
    <col min="6470" max="6657" width="0" style="109" hidden="1"/>
    <col min="6658" max="6658" width="2.42578125" style="109" customWidth="1"/>
    <col min="6659" max="6722" width="1.5703125" style="109" customWidth="1"/>
    <col min="6723" max="6724" width="1.85546875" style="109" customWidth="1"/>
    <col min="6725" max="6725" width="2.42578125" style="109" customWidth="1"/>
    <col min="6726" max="6913" width="0" style="109" hidden="1"/>
    <col min="6914" max="6914" width="2.42578125" style="109" customWidth="1"/>
    <col min="6915" max="6978" width="1.5703125" style="109" customWidth="1"/>
    <col min="6979" max="6980" width="1.85546875" style="109" customWidth="1"/>
    <col min="6981" max="6981" width="2.42578125" style="109" customWidth="1"/>
    <col min="6982" max="7169" width="0" style="109" hidden="1"/>
    <col min="7170" max="7170" width="2.42578125" style="109" customWidth="1"/>
    <col min="7171" max="7234" width="1.5703125" style="109" customWidth="1"/>
    <col min="7235" max="7236" width="1.85546875" style="109" customWidth="1"/>
    <col min="7237" max="7237" width="2.42578125" style="109" customWidth="1"/>
    <col min="7238" max="7425" width="0" style="109" hidden="1"/>
    <col min="7426" max="7426" width="2.42578125" style="109" customWidth="1"/>
    <col min="7427" max="7490" width="1.5703125" style="109" customWidth="1"/>
    <col min="7491" max="7492" width="1.85546875" style="109" customWidth="1"/>
    <col min="7493" max="7493" width="2.42578125" style="109" customWidth="1"/>
    <col min="7494" max="7681" width="0" style="109" hidden="1"/>
    <col min="7682" max="7682" width="2.42578125" style="109" customWidth="1"/>
    <col min="7683" max="7746" width="1.5703125" style="109" customWidth="1"/>
    <col min="7747" max="7748" width="1.85546875" style="109" customWidth="1"/>
    <col min="7749" max="7749" width="2.42578125" style="109" customWidth="1"/>
    <col min="7750" max="7937" width="0" style="109" hidden="1"/>
    <col min="7938" max="7938" width="2.42578125" style="109" customWidth="1"/>
    <col min="7939" max="8002" width="1.5703125" style="109" customWidth="1"/>
    <col min="8003" max="8004" width="1.85546875" style="109" customWidth="1"/>
    <col min="8005" max="8005" width="2.42578125" style="109" customWidth="1"/>
    <col min="8006" max="8193" width="0" style="109" hidden="1"/>
    <col min="8194" max="8194" width="2.42578125" style="109" customWidth="1"/>
    <col min="8195" max="8258" width="1.5703125" style="109" customWidth="1"/>
    <col min="8259" max="8260" width="1.85546875" style="109" customWidth="1"/>
    <col min="8261" max="8261" width="2.42578125" style="109" customWidth="1"/>
    <col min="8262" max="8449" width="0" style="109" hidden="1"/>
    <col min="8450" max="8450" width="2.42578125" style="109" customWidth="1"/>
    <col min="8451" max="8514" width="1.5703125" style="109" customWidth="1"/>
    <col min="8515" max="8516" width="1.85546875" style="109" customWidth="1"/>
    <col min="8517" max="8517" width="2.42578125" style="109" customWidth="1"/>
    <col min="8518" max="8705" width="0" style="109" hidden="1"/>
    <col min="8706" max="8706" width="2.42578125" style="109" customWidth="1"/>
    <col min="8707" max="8770" width="1.5703125" style="109" customWidth="1"/>
    <col min="8771" max="8772" width="1.85546875" style="109" customWidth="1"/>
    <col min="8773" max="8773" width="2.42578125" style="109" customWidth="1"/>
    <col min="8774" max="8961" width="0" style="109" hidden="1"/>
    <col min="8962" max="8962" width="2.42578125" style="109" customWidth="1"/>
    <col min="8963" max="9026" width="1.5703125" style="109" customWidth="1"/>
    <col min="9027" max="9028" width="1.85546875" style="109" customWidth="1"/>
    <col min="9029" max="9029" width="2.42578125" style="109" customWidth="1"/>
    <col min="9030" max="9217" width="0" style="109" hidden="1"/>
    <col min="9218" max="9218" width="2.42578125" style="109" customWidth="1"/>
    <col min="9219" max="9282" width="1.5703125" style="109" customWidth="1"/>
    <col min="9283" max="9284" width="1.85546875" style="109" customWidth="1"/>
    <col min="9285" max="9285" width="2.42578125" style="109" customWidth="1"/>
    <col min="9286" max="9473" width="0" style="109" hidden="1"/>
    <col min="9474" max="9474" width="2.42578125" style="109" customWidth="1"/>
    <col min="9475" max="9538" width="1.5703125" style="109" customWidth="1"/>
    <col min="9539" max="9540" width="1.85546875" style="109" customWidth="1"/>
    <col min="9541" max="9541" width="2.42578125" style="109" customWidth="1"/>
    <col min="9542" max="9729" width="0" style="109" hidden="1"/>
    <col min="9730" max="9730" width="2.42578125" style="109" customWidth="1"/>
    <col min="9731" max="9794" width="1.5703125" style="109" customWidth="1"/>
    <col min="9795" max="9796" width="1.85546875" style="109" customWidth="1"/>
    <col min="9797" max="9797" width="2.42578125" style="109" customWidth="1"/>
    <col min="9798" max="9985" width="0" style="109" hidden="1"/>
    <col min="9986" max="9986" width="2.42578125" style="109" customWidth="1"/>
    <col min="9987" max="10050" width="1.5703125" style="109" customWidth="1"/>
    <col min="10051" max="10052" width="1.85546875" style="109" customWidth="1"/>
    <col min="10053" max="10053" width="2.42578125" style="109" customWidth="1"/>
    <col min="10054" max="10241" width="0" style="109" hidden="1"/>
    <col min="10242" max="10242" width="2.42578125" style="109" customWidth="1"/>
    <col min="10243" max="10306" width="1.5703125" style="109" customWidth="1"/>
    <col min="10307" max="10308" width="1.85546875" style="109" customWidth="1"/>
    <col min="10309" max="10309" width="2.42578125" style="109" customWidth="1"/>
    <col min="10310" max="10497" width="0" style="109" hidden="1"/>
    <col min="10498" max="10498" width="2.42578125" style="109" customWidth="1"/>
    <col min="10499" max="10562" width="1.5703125" style="109" customWidth="1"/>
    <col min="10563" max="10564" width="1.85546875" style="109" customWidth="1"/>
    <col min="10565" max="10565" width="2.42578125" style="109" customWidth="1"/>
    <col min="10566" max="10753" width="0" style="109" hidden="1"/>
    <col min="10754" max="10754" width="2.42578125" style="109" customWidth="1"/>
    <col min="10755" max="10818" width="1.5703125" style="109" customWidth="1"/>
    <col min="10819" max="10820" width="1.85546875" style="109" customWidth="1"/>
    <col min="10821" max="10821" width="2.42578125" style="109" customWidth="1"/>
    <col min="10822" max="11009" width="0" style="109" hidden="1"/>
    <col min="11010" max="11010" width="2.42578125" style="109" customWidth="1"/>
    <col min="11011" max="11074" width="1.5703125" style="109" customWidth="1"/>
    <col min="11075" max="11076" width="1.85546875" style="109" customWidth="1"/>
    <col min="11077" max="11077" width="2.42578125" style="109" customWidth="1"/>
    <col min="11078" max="11265" width="0" style="109" hidden="1"/>
    <col min="11266" max="11266" width="2.42578125" style="109" customWidth="1"/>
    <col min="11267" max="11330" width="1.5703125" style="109" customWidth="1"/>
    <col min="11331" max="11332" width="1.85546875" style="109" customWidth="1"/>
    <col min="11333" max="11333" width="2.42578125" style="109" customWidth="1"/>
    <col min="11334" max="11521" width="0" style="109" hidden="1"/>
    <col min="11522" max="11522" width="2.42578125" style="109" customWidth="1"/>
    <col min="11523" max="11586" width="1.5703125" style="109" customWidth="1"/>
    <col min="11587" max="11588" width="1.85546875" style="109" customWidth="1"/>
    <col min="11589" max="11589" width="2.42578125" style="109" customWidth="1"/>
    <col min="11590" max="11777" width="0" style="109" hidden="1"/>
    <col min="11778" max="11778" width="2.42578125" style="109" customWidth="1"/>
    <col min="11779" max="11842" width="1.5703125" style="109" customWidth="1"/>
    <col min="11843" max="11844" width="1.85546875" style="109" customWidth="1"/>
    <col min="11845" max="11845" width="2.42578125" style="109" customWidth="1"/>
    <col min="11846" max="12033" width="0" style="109" hidden="1"/>
    <col min="12034" max="12034" width="2.42578125" style="109" customWidth="1"/>
    <col min="12035" max="12098" width="1.5703125" style="109" customWidth="1"/>
    <col min="12099" max="12100" width="1.85546875" style="109" customWidth="1"/>
    <col min="12101" max="12101" width="2.42578125" style="109" customWidth="1"/>
    <col min="12102" max="12289" width="0" style="109" hidden="1"/>
    <col min="12290" max="12290" width="2.42578125" style="109" customWidth="1"/>
    <col min="12291" max="12354" width="1.5703125" style="109" customWidth="1"/>
    <col min="12355" max="12356" width="1.85546875" style="109" customWidth="1"/>
    <col min="12357" max="12357" width="2.42578125" style="109" customWidth="1"/>
    <col min="12358" max="12545" width="0" style="109" hidden="1"/>
    <col min="12546" max="12546" width="2.42578125" style="109" customWidth="1"/>
    <col min="12547" max="12610" width="1.5703125" style="109" customWidth="1"/>
    <col min="12611" max="12612" width="1.85546875" style="109" customWidth="1"/>
    <col min="12613" max="12613" width="2.42578125" style="109" customWidth="1"/>
    <col min="12614" max="12801" width="0" style="109" hidden="1"/>
    <col min="12802" max="12802" width="2.42578125" style="109" customWidth="1"/>
    <col min="12803" max="12866" width="1.5703125" style="109" customWidth="1"/>
    <col min="12867" max="12868" width="1.85546875" style="109" customWidth="1"/>
    <col min="12869" max="12869" width="2.42578125" style="109" customWidth="1"/>
    <col min="12870" max="13057" width="0" style="109" hidden="1"/>
    <col min="13058" max="13058" width="2.42578125" style="109" customWidth="1"/>
    <col min="13059" max="13122" width="1.5703125" style="109" customWidth="1"/>
    <col min="13123" max="13124" width="1.85546875" style="109" customWidth="1"/>
    <col min="13125" max="13125" width="2.42578125" style="109" customWidth="1"/>
    <col min="13126" max="13313" width="0" style="109" hidden="1"/>
    <col min="13314" max="13314" width="2.42578125" style="109" customWidth="1"/>
    <col min="13315" max="13378" width="1.5703125" style="109" customWidth="1"/>
    <col min="13379" max="13380" width="1.85546875" style="109" customWidth="1"/>
    <col min="13381" max="13381" width="2.42578125" style="109" customWidth="1"/>
    <col min="13382" max="13569" width="0" style="109" hidden="1"/>
    <col min="13570" max="13570" width="2.42578125" style="109" customWidth="1"/>
    <col min="13571" max="13634" width="1.5703125" style="109" customWidth="1"/>
    <col min="13635" max="13636" width="1.85546875" style="109" customWidth="1"/>
    <col min="13637" max="13637" width="2.42578125" style="109" customWidth="1"/>
    <col min="13638" max="13825" width="0" style="109" hidden="1"/>
    <col min="13826" max="13826" width="2.42578125" style="109" customWidth="1"/>
    <col min="13827" max="13890" width="1.5703125" style="109" customWidth="1"/>
    <col min="13891" max="13892" width="1.85546875" style="109" customWidth="1"/>
    <col min="13893" max="13893" width="2.42578125" style="109" customWidth="1"/>
    <col min="13894" max="14081" width="0" style="109" hidden="1"/>
    <col min="14082" max="14082" width="2.42578125" style="109" customWidth="1"/>
    <col min="14083" max="14146" width="1.5703125" style="109" customWidth="1"/>
    <col min="14147" max="14148" width="1.85546875" style="109" customWidth="1"/>
    <col min="14149" max="14149" width="2.42578125" style="109" customWidth="1"/>
    <col min="14150" max="14337" width="0" style="109" hidden="1"/>
    <col min="14338" max="14338" width="2.42578125" style="109" customWidth="1"/>
    <col min="14339" max="14402" width="1.5703125" style="109" customWidth="1"/>
    <col min="14403" max="14404" width="1.85546875" style="109" customWidth="1"/>
    <col min="14405" max="14405" width="2.42578125" style="109" customWidth="1"/>
    <col min="14406" max="14593" width="0" style="109" hidden="1"/>
    <col min="14594" max="14594" width="2.42578125" style="109" customWidth="1"/>
    <col min="14595" max="14658" width="1.5703125" style="109" customWidth="1"/>
    <col min="14659" max="14660" width="1.85546875" style="109" customWidth="1"/>
    <col min="14661" max="14661" width="2.42578125" style="109" customWidth="1"/>
    <col min="14662" max="14849" width="0" style="109" hidden="1"/>
    <col min="14850" max="14850" width="2.42578125" style="109" customWidth="1"/>
    <col min="14851" max="14914" width="1.5703125" style="109" customWidth="1"/>
    <col min="14915" max="14916" width="1.85546875" style="109" customWidth="1"/>
    <col min="14917" max="14917" width="2.42578125" style="109" customWidth="1"/>
    <col min="14918" max="15105" width="0" style="109" hidden="1"/>
    <col min="15106" max="15106" width="2.42578125" style="109" customWidth="1"/>
    <col min="15107" max="15170" width="1.5703125" style="109" customWidth="1"/>
    <col min="15171" max="15172" width="1.85546875" style="109" customWidth="1"/>
    <col min="15173" max="15173" width="2.42578125" style="109" customWidth="1"/>
    <col min="15174" max="15361" width="0" style="109" hidden="1"/>
    <col min="15362" max="15362" width="2.42578125" style="109" customWidth="1"/>
    <col min="15363" max="15426" width="1.5703125" style="109" customWidth="1"/>
    <col min="15427" max="15428" width="1.85546875" style="109" customWidth="1"/>
    <col min="15429" max="15429" width="2.42578125" style="109" customWidth="1"/>
    <col min="15430" max="15617" width="0" style="109" hidden="1"/>
    <col min="15618" max="15618" width="2.42578125" style="109" customWidth="1"/>
    <col min="15619" max="15682" width="1.5703125" style="109" customWidth="1"/>
    <col min="15683" max="15684" width="1.85546875" style="109" customWidth="1"/>
    <col min="15685" max="15685" width="2.42578125" style="109" customWidth="1"/>
    <col min="15686" max="15873" width="0" style="109" hidden="1"/>
    <col min="15874" max="15874" width="2.42578125" style="109" customWidth="1"/>
    <col min="15875" max="15938" width="1.5703125" style="109" customWidth="1"/>
    <col min="15939" max="15940" width="1.85546875" style="109" customWidth="1"/>
    <col min="15941" max="15941" width="2.42578125" style="109" customWidth="1"/>
    <col min="15942" max="16129" width="0" style="109" hidden="1"/>
    <col min="16130" max="16130" width="2.42578125" style="109" customWidth="1"/>
    <col min="16131" max="16194" width="1.5703125" style="109" customWidth="1"/>
    <col min="16195" max="16196" width="1.85546875" style="109" customWidth="1"/>
    <col min="16197" max="16197" width="2.42578125" style="109" customWidth="1"/>
    <col min="16198" max="16384" width="0" style="109" hidden="1"/>
  </cols>
  <sheetData>
    <row r="2" spans="1:69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</row>
    <row r="3" spans="1:69">
      <c r="A3" s="107"/>
      <c r="B3" s="108"/>
      <c r="BQ3" s="108"/>
    </row>
    <row r="4" spans="1:69">
      <c r="A4" s="107"/>
      <c r="B4" s="108"/>
      <c r="BQ4" s="108"/>
    </row>
    <row r="5" spans="1:69">
      <c r="A5" s="107"/>
      <c r="B5" s="108"/>
      <c r="BQ5" s="108"/>
    </row>
    <row r="6" spans="1:69">
      <c r="A6" s="107"/>
      <c r="B6" s="108"/>
      <c r="BQ6" s="108"/>
    </row>
    <row r="7" spans="1:69">
      <c r="A7" s="107"/>
      <c r="B7" s="108"/>
      <c r="BQ7" s="108"/>
    </row>
    <row r="8" spans="1:69">
      <c r="A8" s="107"/>
      <c r="B8" s="108"/>
      <c r="C8" s="110" t="s">
        <v>190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08"/>
    </row>
    <row r="9" spans="1:69">
      <c r="A9" s="107"/>
      <c r="B9" s="108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08"/>
    </row>
    <row r="10" spans="1:69">
      <c r="A10" s="107"/>
      <c r="B10" s="108"/>
      <c r="BQ10" s="108"/>
    </row>
    <row r="11" spans="1:69">
      <c r="A11" s="107"/>
      <c r="B11" s="108"/>
      <c r="C11" s="110" t="s">
        <v>209</v>
      </c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08"/>
    </row>
    <row r="12" spans="1:69">
      <c r="A12" s="107"/>
      <c r="B12" s="108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08"/>
    </row>
    <row r="13" spans="1:69" ht="12.75" customHeight="1">
      <c r="A13" s="107"/>
      <c r="B13" s="108"/>
      <c r="BQ13" s="108"/>
    </row>
    <row r="14" spans="1:69" ht="12.75" customHeight="1">
      <c r="A14" s="107"/>
      <c r="B14" s="108"/>
      <c r="BQ14" s="108"/>
    </row>
    <row r="15" spans="1:69">
      <c r="A15" s="107"/>
      <c r="B15" s="108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8"/>
    </row>
    <row r="16" spans="1:69">
      <c r="A16" s="107"/>
      <c r="B16" s="108"/>
      <c r="C16" s="107"/>
      <c r="D16" s="111" t="s">
        <v>191</v>
      </c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07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07"/>
      <c r="BP16" s="107"/>
      <c r="BQ16" s="108"/>
    </row>
    <row r="17" spans="1:69">
      <c r="A17" s="107"/>
      <c r="B17" s="108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8"/>
    </row>
    <row r="18" spans="1:69">
      <c r="A18" s="107"/>
      <c r="B18" s="108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8"/>
    </row>
    <row r="19" spans="1:69">
      <c r="A19" s="107"/>
      <c r="B19" s="108"/>
      <c r="C19" s="107"/>
      <c r="D19" s="107"/>
      <c r="E19" s="107"/>
      <c r="F19" s="107"/>
      <c r="G19" s="107"/>
      <c r="H19" s="107"/>
      <c r="I19" s="107"/>
      <c r="J19" s="107"/>
      <c r="K19" s="107"/>
      <c r="L19" s="113" t="s">
        <v>192</v>
      </c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4" t="s">
        <v>193</v>
      </c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4" t="s">
        <v>194</v>
      </c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07"/>
      <c r="BI19" s="107"/>
      <c r="BJ19" s="107"/>
      <c r="BK19" s="107"/>
      <c r="BL19" s="107"/>
      <c r="BM19" s="107"/>
      <c r="BN19" s="107"/>
      <c r="BO19" s="107"/>
      <c r="BP19" s="107"/>
      <c r="BQ19" s="108"/>
    </row>
    <row r="20" spans="1:69">
      <c r="A20" s="107"/>
      <c r="B20" s="108"/>
      <c r="C20" s="107"/>
      <c r="D20" s="107"/>
      <c r="E20" s="107"/>
      <c r="F20" s="107"/>
      <c r="G20" s="107"/>
      <c r="H20" s="107"/>
      <c r="I20" s="107"/>
      <c r="J20" s="107"/>
      <c r="K20" s="107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6"/>
      <c r="AB20" s="117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6"/>
      <c r="AR20" s="117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07"/>
      <c r="BI20" s="107"/>
      <c r="BJ20" s="107"/>
      <c r="BK20" s="107"/>
      <c r="BL20" s="107"/>
      <c r="BM20" s="107"/>
      <c r="BN20" s="107"/>
      <c r="BO20" s="107"/>
      <c r="BP20" s="107"/>
      <c r="BQ20" s="108"/>
    </row>
    <row r="21" spans="1:69">
      <c r="A21" s="107"/>
      <c r="B21" s="108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8"/>
    </row>
    <row r="22" spans="1:69">
      <c r="A22" s="107"/>
      <c r="B22" s="108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8"/>
    </row>
    <row r="23" spans="1:69">
      <c r="A23" s="107"/>
      <c r="B23" s="108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8"/>
    </row>
    <row r="24" spans="1:69">
      <c r="A24" s="107"/>
      <c r="B24" s="108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8"/>
    </row>
    <row r="25" spans="1:69">
      <c r="A25" s="107"/>
      <c r="B25" s="108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8"/>
    </row>
    <row r="26" spans="1:69">
      <c r="A26" s="107"/>
      <c r="B26" s="108"/>
      <c r="C26" s="107"/>
      <c r="D26" s="107"/>
      <c r="E26" s="113" t="s">
        <v>195</v>
      </c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K26" s="118" t="s">
        <v>196</v>
      </c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07"/>
      <c r="BP26" s="107"/>
      <c r="BQ26" s="108"/>
    </row>
    <row r="27" spans="1:69">
      <c r="A27" s="107"/>
      <c r="B27" s="108"/>
      <c r="C27" s="107"/>
      <c r="D27" s="107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07"/>
      <c r="BP27" s="107"/>
      <c r="BQ27" s="108"/>
    </row>
    <row r="28" spans="1:69">
      <c r="A28" s="107"/>
      <c r="B28" s="108"/>
      <c r="C28" s="107"/>
      <c r="D28" s="107"/>
      <c r="E28" s="119" t="s">
        <v>197</v>
      </c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K28" s="120">
        <f>+'Cuadro Resumen '!D14</f>
        <v>0</v>
      </c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07"/>
      <c r="BP28" s="107"/>
      <c r="BQ28" s="108"/>
    </row>
    <row r="29" spans="1:69">
      <c r="A29" s="107"/>
      <c r="B29" s="108"/>
      <c r="C29" s="107"/>
      <c r="D29" s="107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07"/>
      <c r="BP29" s="107"/>
      <c r="BQ29" s="108"/>
    </row>
    <row r="30" spans="1:69" ht="12.75" customHeight="1">
      <c r="A30" s="107"/>
      <c r="B30" s="108"/>
      <c r="C30" s="107"/>
      <c r="D30" s="107"/>
      <c r="E30" s="119" t="s">
        <v>198</v>
      </c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K30" s="120">
        <f>+'Cuadro Resumen '!E14</f>
        <v>0</v>
      </c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07"/>
      <c r="BP30" s="107"/>
      <c r="BQ30" s="108"/>
    </row>
    <row r="31" spans="1:69" ht="12.75" customHeight="1">
      <c r="A31" s="107"/>
      <c r="B31" s="108"/>
      <c r="C31" s="107"/>
      <c r="D31" s="107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07"/>
      <c r="BP31" s="107"/>
      <c r="BQ31" s="108"/>
    </row>
    <row r="32" spans="1:69">
      <c r="A32" s="107"/>
      <c r="B32" s="108"/>
      <c r="C32" s="107"/>
      <c r="D32" s="107"/>
      <c r="E32" s="119" t="s">
        <v>199</v>
      </c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K32" s="120">
        <f>+AK30+AK28</f>
        <v>0</v>
      </c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07"/>
      <c r="BP32" s="107"/>
      <c r="BQ32" s="108"/>
    </row>
    <row r="33" spans="1:69">
      <c r="A33" s="107"/>
      <c r="B33" s="108"/>
      <c r="C33" s="107"/>
      <c r="D33" s="107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07"/>
      <c r="BP33" s="107"/>
      <c r="BQ33" s="108"/>
    </row>
    <row r="34" spans="1:69">
      <c r="A34" s="107"/>
      <c r="B34" s="108"/>
      <c r="C34" s="107"/>
      <c r="D34" s="107"/>
      <c r="E34" s="119" t="s">
        <v>200</v>
      </c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21">
        <v>0.22</v>
      </c>
      <c r="AE34" s="121"/>
      <c r="AF34" s="121"/>
      <c r="AG34" s="121"/>
      <c r="AH34" s="121"/>
      <c r="AI34" s="121"/>
      <c r="AJ34" s="121"/>
      <c r="AK34" s="120">
        <f>ROUND(AK32*AD34,2)</f>
        <v>0</v>
      </c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07"/>
      <c r="BP34" s="107"/>
      <c r="BQ34" s="108"/>
    </row>
    <row r="35" spans="1:69">
      <c r="A35" s="107"/>
      <c r="B35" s="108"/>
      <c r="C35" s="107"/>
      <c r="D35" s="107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21"/>
      <c r="AE35" s="121"/>
      <c r="AF35" s="121"/>
      <c r="AG35" s="121"/>
      <c r="AH35" s="121"/>
      <c r="AI35" s="121"/>
      <c r="AJ35" s="121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07"/>
      <c r="BP35" s="107"/>
      <c r="BQ35" s="108"/>
    </row>
    <row r="36" spans="1:69">
      <c r="A36" s="107"/>
      <c r="B36" s="108"/>
      <c r="C36" s="107"/>
      <c r="D36" s="107"/>
      <c r="E36" s="122" t="s">
        <v>201</v>
      </c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3"/>
      <c r="AE36" s="123"/>
      <c r="AF36" s="123"/>
      <c r="AG36" s="123"/>
      <c r="AH36" s="123"/>
      <c r="AI36" s="123"/>
      <c r="AJ36" s="123"/>
      <c r="AK36" s="124">
        <f>+AK34+AK32</f>
        <v>0</v>
      </c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07"/>
      <c r="BP36" s="107"/>
      <c r="BQ36" s="108"/>
    </row>
    <row r="37" spans="1:69">
      <c r="A37" s="107"/>
      <c r="B37" s="108"/>
      <c r="C37" s="107"/>
      <c r="D37" s="107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3"/>
      <c r="AE37" s="123"/>
      <c r="AF37" s="123"/>
      <c r="AG37" s="123"/>
      <c r="AH37" s="123"/>
      <c r="AI37" s="123"/>
      <c r="AJ37" s="123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07"/>
      <c r="BP37" s="107"/>
      <c r="BQ37" s="108"/>
    </row>
    <row r="38" spans="1:69">
      <c r="A38" s="107"/>
      <c r="B38" s="108"/>
      <c r="C38" s="107"/>
      <c r="D38" s="107"/>
      <c r="E38" s="119" t="s">
        <v>202</v>
      </c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K38" s="120">
        <f>+'CH. 8 de Octubre y Albo'!I74+'D. Belloni y Pacheco'!I74+'F. Belloni y Pacheco'!I74+'G. Raíz y Saravia'!I74</f>
        <v>0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07"/>
      <c r="BP38" s="107"/>
      <c r="BQ38" s="108"/>
    </row>
    <row r="39" spans="1:69">
      <c r="A39" s="107"/>
      <c r="B39" s="108"/>
      <c r="C39" s="107"/>
      <c r="D39" s="107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07"/>
      <c r="BP39" s="107"/>
      <c r="BQ39" s="108"/>
    </row>
    <row r="40" spans="1:69" ht="12.75" customHeight="1">
      <c r="A40" s="107"/>
      <c r="B40" s="108"/>
      <c r="C40" s="107"/>
      <c r="D40" s="107"/>
      <c r="E40" s="119" t="s">
        <v>203</v>
      </c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K40" s="120">
        <f>+AK38*'CH. 8 de Octubre y Albo'!C78</f>
        <v>0</v>
      </c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07"/>
      <c r="BP40" s="107"/>
      <c r="BQ40" s="108"/>
    </row>
    <row r="41" spans="1:69" ht="12.75" customHeight="1">
      <c r="A41" s="107"/>
      <c r="B41" s="108"/>
      <c r="C41" s="107"/>
      <c r="D41" s="107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07"/>
      <c r="BP41" s="107"/>
      <c r="BQ41" s="108"/>
    </row>
    <row r="42" spans="1:69" ht="12.75" customHeight="1">
      <c r="A42" s="107"/>
      <c r="B42" s="108"/>
      <c r="C42" s="107"/>
      <c r="D42" s="107"/>
      <c r="E42" s="122" t="s">
        <v>204</v>
      </c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13">
        <v>0.71799999999999997</v>
      </c>
      <c r="AE42" s="113"/>
      <c r="AF42" s="113"/>
      <c r="AG42" s="113"/>
      <c r="AH42" s="113"/>
      <c r="AI42" s="113"/>
      <c r="AJ42" s="113"/>
      <c r="AK42" s="124">
        <f>+ROUND((AK38+AK40)*AD42,2)</f>
        <v>0</v>
      </c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07"/>
      <c r="BP42" s="107"/>
      <c r="BQ42" s="108"/>
    </row>
    <row r="43" spans="1:69" ht="12.75" customHeight="1">
      <c r="A43" s="107"/>
      <c r="B43" s="108"/>
      <c r="C43" s="107"/>
      <c r="D43" s="107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13"/>
      <c r="AE43" s="113"/>
      <c r="AF43" s="113"/>
      <c r="AG43" s="113"/>
      <c r="AH43" s="113"/>
      <c r="AI43" s="113"/>
      <c r="AJ43" s="113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07"/>
      <c r="BP43" s="107"/>
      <c r="BQ43" s="108"/>
    </row>
    <row r="44" spans="1:69" ht="12.75" customHeight="1">
      <c r="A44" s="107"/>
      <c r="B44" s="108"/>
      <c r="C44" s="107"/>
      <c r="D44" s="107"/>
      <c r="E44" s="125" t="s">
        <v>205</v>
      </c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6"/>
      <c r="AE44" s="126"/>
      <c r="AF44" s="126"/>
      <c r="AG44" s="126"/>
      <c r="AH44" s="126"/>
      <c r="AI44" s="126"/>
      <c r="AJ44" s="126"/>
      <c r="AK44" s="127">
        <f>+AK42+AK36</f>
        <v>0</v>
      </c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07"/>
      <c r="BP44" s="107"/>
      <c r="BQ44" s="108"/>
    </row>
    <row r="45" spans="1:69" ht="12.75" customHeight="1">
      <c r="A45" s="107"/>
      <c r="B45" s="108"/>
      <c r="C45" s="107"/>
      <c r="D45" s="107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9"/>
      <c r="AE45" s="129"/>
      <c r="AF45" s="129"/>
      <c r="AG45" s="129"/>
      <c r="AH45" s="129"/>
      <c r="AI45" s="129"/>
      <c r="AJ45" s="129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07"/>
      <c r="BP45" s="107"/>
      <c r="BQ45" s="108"/>
    </row>
    <row r="46" spans="1:69">
      <c r="A46" s="107"/>
      <c r="B46" s="108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8"/>
    </row>
    <row r="47" spans="1:69">
      <c r="A47" s="107"/>
      <c r="B47" s="108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8"/>
    </row>
    <row r="48" spans="1:69">
      <c r="A48" s="107"/>
      <c r="B48" s="108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8"/>
    </row>
    <row r="49" spans="1:69">
      <c r="A49" s="107"/>
      <c r="B49" s="108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8"/>
    </row>
    <row r="50" spans="1:69">
      <c r="A50" s="107"/>
      <c r="B50" s="108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8"/>
    </row>
    <row r="51" spans="1:69">
      <c r="A51" s="107"/>
      <c r="B51" s="108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8"/>
    </row>
    <row r="52" spans="1:69">
      <c r="A52" s="107"/>
      <c r="B52" s="108"/>
      <c r="C52" s="107"/>
      <c r="D52" s="107"/>
      <c r="E52" s="107"/>
      <c r="F52" s="107"/>
      <c r="G52" s="107"/>
      <c r="H52" s="131" t="s">
        <v>206</v>
      </c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07"/>
      <c r="AG52" s="107"/>
      <c r="AH52" s="107"/>
      <c r="AI52" s="107"/>
      <c r="AJ52" s="107"/>
      <c r="AK52" s="107"/>
      <c r="AL52" s="107"/>
      <c r="AM52" s="132"/>
      <c r="AN52" s="131" t="s">
        <v>207</v>
      </c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1"/>
      <c r="BK52" s="131"/>
      <c r="BL52" s="107"/>
      <c r="BM52" s="132"/>
      <c r="BN52" s="107"/>
      <c r="BO52" s="107"/>
      <c r="BP52" s="107"/>
      <c r="BQ52" s="108"/>
    </row>
    <row r="53" spans="1:69">
      <c r="A53" s="107"/>
      <c r="B53" s="108"/>
      <c r="C53" s="107"/>
      <c r="D53" s="107"/>
      <c r="E53" s="107"/>
      <c r="F53" s="107"/>
      <c r="G53" s="107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07"/>
      <c r="AG53" s="107"/>
      <c r="AH53" s="107"/>
      <c r="AI53" s="107"/>
      <c r="AJ53" s="107"/>
      <c r="AK53" s="107"/>
      <c r="AL53" s="107"/>
      <c r="AM53" s="107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07"/>
      <c r="BM53" s="132"/>
      <c r="BN53" s="107"/>
      <c r="BO53" s="107"/>
      <c r="BP53" s="107"/>
      <c r="BQ53" s="108"/>
    </row>
    <row r="54" spans="1:69">
      <c r="A54" s="107"/>
      <c r="B54" s="108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8"/>
    </row>
    <row r="55" spans="1:69">
      <c r="A55" s="107"/>
      <c r="B55" s="108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8"/>
    </row>
    <row r="56" spans="1:69">
      <c r="A56" s="107"/>
      <c r="B56" s="108"/>
      <c r="C56" s="134" t="s">
        <v>208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08"/>
    </row>
    <row r="57" spans="1:69">
      <c r="A57" s="107"/>
      <c r="B57" s="108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8"/>
    </row>
    <row r="58" spans="1:69">
      <c r="A58" s="107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</row>
    <row r="59" spans="1:69" hidden="1">
      <c r="A59" s="107"/>
    </row>
    <row r="60" spans="1:69" hidden="1">
      <c r="A60" s="107"/>
    </row>
    <row r="61" spans="1:69" hidden="1">
      <c r="A61" s="107"/>
    </row>
    <row r="62" spans="1:69" hidden="1">
      <c r="A62" s="107"/>
    </row>
    <row r="63" spans="1:69" hidden="1">
      <c r="A63" s="107"/>
    </row>
    <row r="64" spans="1:69" hidden="1">
      <c r="A64" s="107"/>
    </row>
    <row r="65" spans="1:1" hidden="1">
      <c r="A65" s="107"/>
    </row>
    <row r="66" spans="1:1" hidden="1">
      <c r="A66" s="107"/>
    </row>
    <row r="67" spans="1:1" hidden="1">
      <c r="A67" s="107"/>
    </row>
    <row r="68" spans="1:1" hidden="1">
      <c r="A68" s="107"/>
    </row>
    <row r="69" spans="1:1"/>
    <row r="70" spans="1:1"/>
    <row r="71" spans="1:1"/>
    <row r="72" spans="1:1"/>
    <row r="73" spans="1:1"/>
  </sheetData>
  <sheetProtection algorithmName="SHA-512" hashValue="EJlvKmoNHC1jiOTdDJBt/Zq9eLnpt5mbT3yL3XMZ3AoABCDzvE4jtBqOT0OgrTmAZRy/r1W/a8/Zq0nGuhrZ5w==" saltValue="4V+8UM/n1fdacy/sr1GhFQ==" spinCount="100000" sheet="1" objects="1" scenarios="1"/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"/>
  <sheetViews>
    <sheetView showGridLines="0" zoomScale="95" zoomScaleNormal="95" zoomScaleSheetLayoutView="90" workbookViewId="0">
      <selection activeCell="E9" sqref="E9"/>
    </sheetView>
  </sheetViews>
  <sheetFormatPr baseColWidth="10" defaultColWidth="10.140625" defaultRowHeight="15"/>
  <cols>
    <col min="1" max="1" width="6.42578125" style="1" customWidth="1"/>
    <col min="2" max="2" width="37" style="2" customWidth="1"/>
    <col min="3" max="3" width="11.7109375" style="3" customWidth="1"/>
    <col min="4" max="5" width="17.7109375" style="2" customWidth="1"/>
    <col min="6" max="6" width="17.7109375" style="4" customWidth="1"/>
    <col min="7" max="7" width="17.7109375" style="3" customWidth="1"/>
    <col min="8" max="8" width="17.7109375" style="4" customWidth="1"/>
    <col min="9" max="9" width="14.5703125" style="5" customWidth="1"/>
    <col min="10" max="10" width="28.28515625" style="2" customWidth="1"/>
    <col min="11" max="248" width="11.42578125" style="2" customWidth="1"/>
    <col min="249" max="16384" width="10.140625" style="6"/>
  </cols>
  <sheetData>
    <row r="1" spans="1:256" ht="14.45" customHeight="1">
      <c r="A1" s="91" t="s">
        <v>0</v>
      </c>
      <c r="B1" s="91"/>
      <c r="C1" s="91"/>
      <c r="D1" s="91"/>
      <c r="E1" s="91"/>
      <c r="F1" s="91"/>
      <c r="G1" s="92"/>
      <c r="H1" s="92"/>
    </row>
    <row r="2" spans="1:256" ht="33.6" customHeight="1">
      <c r="A2" s="91"/>
      <c r="B2" s="91"/>
      <c r="C2" s="91"/>
      <c r="D2" s="91"/>
      <c r="E2" s="91"/>
      <c r="F2" s="91"/>
      <c r="G2" s="92"/>
      <c r="H2" s="92"/>
    </row>
    <row r="3" spans="1:256" ht="19.149999999999999" customHeight="1">
      <c r="A3" s="93" t="s">
        <v>183</v>
      </c>
      <c r="B3" s="93"/>
      <c r="C3" s="94" t="s">
        <v>184</v>
      </c>
      <c r="D3" s="94"/>
      <c r="E3" s="95" t="s">
        <v>185</v>
      </c>
      <c r="F3" s="95"/>
      <c r="G3" s="92"/>
      <c r="H3" s="92"/>
    </row>
    <row r="4" spans="1:256" ht="14.45" customHeight="1">
      <c r="A4" s="8"/>
      <c r="B4" s="9"/>
      <c r="C4" s="10"/>
      <c r="D4" s="11"/>
      <c r="E4" s="12"/>
    </row>
    <row r="5" spans="1:256" ht="22.9" customHeight="1">
      <c r="A5" s="96" t="s">
        <v>1</v>
      </c>
      <c r="B5" s="96"/>
      <c r="C5" s="96"/>
      <c r="D5" s="96"/>
      <c r="E5" s="96"/>
      <c r="F5" s="96"/>
      <c r="G5" s="96"/>
      <c r="H5" s="96"/>
    </row>
    <row r="6" spans="1:256" ht="8.4499999999999993" customHeight="1"/>
    <row r="7" spans="1:256" ht="19.149999999999999" customHeight="1">
      <c r="A7" s="88" t="s">
        <v>2</v>
      </c>
      <c r="B7" s="89"/>
      <c r="C7" s="89"/>
      <c r="D7" s="89"/>
      <c r="E7" s="89"/>
      <c r="F7" s="89"/>
      <c r="G7" s="89"/>
      <c r="H7" s="89"/>
    </row>
    <row r="8" spans="1:256" s="2" customFormat="1" ht="48" customHeight="1">
      <c r="A8" s="81"/>
      <c r="B8" s="83" t="s">
        <v>3</v>
      </c>
      <c r="C8" s="83" t="s">
        <v>4</v>
      </c>
      <c r="D8" s="84" t="s">
        <v>5</v>
      </c>
      <c r="E8" s="84" t="s">
        <v>6</v>
      </c>
      <c r="F8" s="84" t="s">
        <v>7</v>
      </c>
      <c r="G8" s="84" t="s">
        <v>8</v>
      </c>
      <c r="H8" s="84" t="s">
        <v>9</v>
      </c>
      <c r="I8" s="15"/>
      <c r="J8" s="78"/>
      <c r="K8" s="78"/>
    </row>
    <row r="9" spans="1:256" s="18" customFormat="1" ht="28.35" customHeight="1">
      <c r="A9" s="82"/>
      <c r="B9" s="85" t="s">
        <v>179</v>
      </c>
      <c r="C9" s="86" t="s">
        <v>10</v>
      </c>
      <c r="D9" s="102">
        <f>'CH. 8 de Octubre y Albo'!K76</f>
        <v>0</v>
      </c>
      <c r="E9" s="103">
        <f>'CH. 8 de Octubre y Albo'!K77</f>
        <v>0</v>
      </c>
      <c r="F9" s="103">
        <f>(D9+E9)*0.22</f>
        <v>0</v>
      </c>
      <c r="G9" s="103">
        <f>'CH. 8 de Octubre y Albo'!K80</f>
        <v>0</v>
      </c>
      <c r="H9" s="103">
        <f>D9+E9+F9+G9</f>
        <v>0</v>
      </c>
      <c r="J9" s="77"/>
      <c r="K9" s="79"/>
      <c r="IO9" s="19"/>
      <c r="IP9" s="19"/>
      <c r="IQ9" s="19"/>
      <c r="IR9" s="19"/>
      <c r="IS9" s="19"/>
    </row>
    <row r="10" spans="1:256" s="18" customFormat="1" ht="28.35" customHeight="1">
      <c r="A10" s="76"/>
      <c r="B10" s="85" t="s">
        <v>187</v>
      </c>
      <c r="C10" s="86" t="s">
        <v>10</v>
      </c>
      <c r="D10" s="102">
        <f>+'D. Belloni y Pacheco'!K76</f>
        <v>0</v>
      </c>
      <c r="E10" s="103">
        <f>+'D. Belloni y Pacheco'!K77</f>
        <v>0</v>
      </c>
      <c r="F10" s="103">
        <f>(D10+E10)*0.22</f>
        <v>0</v>
      </c>
      <c r="G10" s="103">
        <f>+'D. Belloni y Pacheco'!K80</f>
        <v>0</v>
      </c>
      <c r="H10" s="103">
        <f>D10+E10+F10+G10</f>
        <v>0</v>
      </c>
      <c r="J10" s="79"/>
      <c r="K10" s="79"/>
      <c r="IO10" s="19"/>
      <c r="IP10" s="19"/>
      <c r="IQ10" s="19"/>
      <c r="IR10" s="19"/>
      <c r="IS10" s="19"/>
    </row>
    <row r="11" spans="1:256" s="18" customFormat="1" ht="28.35" customHeight="1">
      <c r="A11" s="76"/>
      <c r="B11" s="85" t="s">
        <v>180</v>
      </c>
      <c r="C11" s="86" t="s">
        <v>10</v>
      </c>
      <c r="D11" s="102">
        <f>+'F. Belloni y Pacheco'!K76</f>
        <v>0</v>
      </c>
      <c r="E11" s="103">
        <f>+'F. Belloni y Pacheco'!K77</f>
        <v>0</v>
      </c>
      <c r="F11" s="103">
        <f>(D11+E11)*0.22</f>
        <v>0</v>
      </c>
      <c r="G11" s="103">
        <f>+'F. Belloni y Pacheco'!K80</f>
        <v>0</v>
      </c>
      <c r="H11" s="103">
        <f>D11+E11+F11+G11</f>
        <v>0</v>
      </c>
      <c r="J11" s="77"/>
      <c r="K11" s="79"/>
      <c r="IO11" s="19"/>
      <c r="IP11" s="19"/>
      <c r="IQ11" s="19"/>
      <c r="IR11" s="19"/>
      <c r="IS11" s="19"/>
    </row>
    <row r="12" spans="1:256" s="18" customFormat="1" ht="28.35" customHeight="1">
      <c r="A12" s="76"/>
      <c r="B12" s="85" t="s">
        <v>181</v>
      </c>
      <c r="C12" s="86" t="s">
        <v>10</v>
      </c>
      <c r="D12" s="102">
        <f>+'G. Raíz y Saravia'!K76</f>
        <v>0</v>
      </c>
      <c r="E12" s="103">
        <f>+'G. Raíz y Saravia'!K77</f>
        <v>0</v>
      </c>
      <c r="F12" s="103">
        <f>(D12+E12)*0.22</f>
        <v>0</v>
      </c>
      <c r="G12" s="103">
        <f>+'G. Raíz y Saravia'!K80</f>
        <v>0</v>
      </c>
      <c r="H12" s="103">
        <f>D12+E12+F12+G12</f>
        <v>0</v>
      </c>
      <c r="J12" s="77"/>
      <c r="K12" s="79"/>
      <c r="IO12" s="19"/>
      <c r="IP12" s="19"/>
      <c r="IQ12" s="19"/>
      <c r="IR12" s="19"/>
      <c r="IS12" s="19"/>
    </row>
    <row r="13" spans="1:256">
      <c r="A13" s="21"/>
      <c r="B13" s="22"/>
      <c r="C13" s="23"/>
      <c r="D13" s="104"/>
      <c r="E13" s="104"/>
      <c r="F13" s="104"/>
      <c r="G13" s="104"/>
      <c r="H13" s="105"/>
      <c r="J13" s="78"/>
      <c r="K13" s="78"/>
    </row>
    <row r="14" spans="1:256" s="26" customFormat="1" ht="21" customHeight="1">
      <c r="A14" s="90" t="s">
        <v>11</v>
      </c>
      <c r="B14" s="90"/>
      <c r="C14" s="87" t="s">
        <v>10</v>
      </c>
      <c r="D14" s="106">
        <f>SUM(D9:D12)</f>
        <v>0</v>
      </c>
      <c r="E14" s="106">
        <f>SUM(E9:E12)</f>
        <v>0</v>
      </c>
      <c r="F14" s="106">
        <f>SUM(F9:F12)</f>
        <v>0</v>
      </c>
      <c r="G14" s="106">
        <f>SUM(G9:G12)</f>
        <v>0</v>
      </c>
      <c r="H14" s="106">
        <f>SUM(H9:H12)</f>
        <v>0</v>
      </c>
      <c r="I14" s="25"/>
      <c r="J14" s="80"/>
      <c r="K14" s="80"/>
      <c r="IO14" s="27"/>
      <c r="IP14" s="27"/>
      <c r="IQ14" s="27"/>
      <c r="IR14" s="27"/>
      <c r="IS14" s="27"/>
      <c r="IT14" s="27"/>
      <c r="IU14" s="27"/>
      <c r="IV14" s="27"/>
    </row>
    <row r="15" spans="1:256" ht="16.149999999999999" customHeight="1">
      <c r="A15" s="21"/>
      <c r="B15" s="28"/>
      <c r="C15" s="23"/>
      <c r="D15" s="28"/>
      <c r="E15" s="28"/>
      <c r="F15" s="6"/>
      <c r="G15" s="29"/>
      <c r="H15" s="30"/>
    </row>
    <row r="16" spans="1:256" ht="45.6" customHeight="1">
      <c r="A16" s="21"/>
      <c r="B16" s="28"/>
      <c r="C16" s="23"/>
      <c r="D16" s="28"/>
      <c r="E16" s="28"/>
      <c r="F16" s="31" t="s">
        <v>12</v>
      </c>
      <c r="G16" s="31" t="s">
        <v>13</v>
      </c>
      <c r="H16" s="32" t="s">
        <v>14</v>
      </c>
    </row>
    <row r="17" spans="1:8" ht="16.149999999999999" customHeight="1">
      <c r="A17" s="21"/>
      <c r="B17" s="33"/>
      <c r="C17" s="34"/>
      <c r="D17" s="28"/>
      <c r="E17" s="28"/>
      <c r="F17" s="2"/>
      <c r="G17" s="29"/>
      <c r="H17" s="30"/>
    </row>
    <row r="18" spans="1:8" ht="16.149999999999999" customHeight="1">
      <c r="A18" s="21"/>
      <c r="B18" s="33"/>
      <c r="C18" s="35"/>
      <c r="D18" s="28"/>
      <c r="E18" s="28"/>
      <c r="F18" s="2"/>
      <c r="G18" s="29"/>
      <c r="H18" s="30"/>
    </row>
    <row r="19" spans="1:8" ht="21" customHeight="1"/>
    <row r="20" spans="1:8" ht="18" customHeight="1"/>
  </sheetData>
  <sheetProtection algorithmName="SHA-512" hashValue="dZ2Q0eainm7PD491e7NJk3NjAU0tWdyhK9D6bY+Vp5iLBBMfRjGiCzbybU8ZQuHXdqJzeFV1CgNxsfKgzfUfmA==" saltValue="4GlpP2VkkbndGHH6PIo9wQ==" spinCount="100000" sheet="1" selectLockedCells="1" selectUnlockedCells="1"/>
  <mergeCells count="8">
    <mergeCell ref="A7:H7"/>
    <mergeCell ref="A14:B14"/>
    <mergeCell ref="A1:F2"/>
    <mergeCell ref="G1:H3"/>
    <mergeCell ref="A3:B3"/>
    <mergeCell ref="C3:D3"/>
    <mergeCell ref="E3:F3"/>
    <mergeCell ref="A5:H5"/>
  </mergeCells>
  <pageMargins left="0.39374999999999999" right="0.39374999999999999" top="0.39374999999999999" bottom="0.39374999999999999" header="0.51180555555555551" footer="0.51180555555555551"/>
  <pageSetup paperSize="9" scale="8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82"/>
  <sheetViews>
    <sheetView showGridLines="0" topLeftCell="A41" zoomScale="95" zoomScaleNormal="95" zoomScaleSheetLayoutView="69" workbookViewId="0">
      <selection activeCell="E67" sqref="E67"/>
    </sheetView>
  </sheetViews>
  <sheetFormatPr baseColWidth="10" defaultColWidth="10.140625" defaultRowHeight="15"/>
  <cols>
    <col min="1" max="1" width="6.42578125" style="1" customWidth="1"/>
    <col min="2" max="2" width="45.28515625" style="2" customWidth="1"/>
    <col min="3" max="3" width="9.7109375" style="3" customWidth="1"/>
    <col min="4" max="4" width="8.85546875" style="2" customWidth="1"/>
    <col min="5" max="5" width="8.140625" style="2" customWidth="1"/>
    <col min="6" max="6" width="4.140625" style="3" customWidth="1"/>
    <col min="7" max="7" width="11.710937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91" t="s">
        <v>0</v>
      </c>
      <c r="B1" s="91"/>
      <c r="C1" s="91"/>
      <c r="D1" s="91"/>
      <c r="E1" s="91"/>
      <c r="F1" s="91"/>
      <c r="G1" s="7"/>
      <c r="H1" s="100"/>
      <c r="I1" s="100"/>
      <c r="J1" s="100"/>
      <c r="K1" s="100"/>
    </row>
    <row r="2" spans="1:256" ht="33.6" customHeight="1">
      <c r="A2" s="91"/>
      <c r="B2" s="91"/>
      <c r="C2" s="91"/>
      <c r="D2" s="91"/>
      <c r="E2" s="91"/>
      <c r="F2" s="91"/>
      <c r="G2" s="7"/>
      <c r="H2" s="100"/>
      <c r="I2" s="100"/>
      <c r="J2" s="100"/>
      <c r="K2" s="100"/>
    </row>
    <row r="3" spans="1:256" ht="19.149999999999999" customHeight="1">
      <c r="A3" s="93" t="s">
        <v>183</v>
      </c>
      <c r="B3" s="93"/>
      <c r="C3" s="94" t="s">
        <v>186</v>
      </c>
      <c r="D3" s="94"/>
      <c r="E3" s="95" t="s">
        <v>185</v>
      </c>
      <c r="F3" s="95"/>
      <c r="G3" s="95"/>
      <c r="H3" s="100"/>
      <c r="I3" s="100"/>
      <c r="J3" s="100"/>
      <c r="K3" s="100"/>
    </row>
    <row r="4" spans="1:256" ht="14.45" customHeight="1">
      <c r="A4" s="8"/>
      <c r="B4" s="9"/>
      <c r="C4" s="10"/>
      <c r="D4" s="11"/>
      <c r="E4" s="101"/>
      <c r="F4" s="101"/>
    </row>
    <row r="5" spans="1:256" ht="22.9" customHeight="1">
      <c r="A5" s="96" t="s">
        <v>189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256" ht="8.4499999999999993" customHeight="1"/>
    <row r="7" spans="1:256" ht="19.149999999999999" customHeight="1">
      <c r="A7" s="88" t="s">
        <v>163</v>
      </c>
      <c r="B7" s="88"/>
      <c r="C7" s="88"/>
      <c r="D7" s="88"/>
      <c r="E7" s="88"/>
      <c r="F7" s="88"/>
      <c r="G7" s="88"/>
      <c r="H7" s="88"/>
      <c r="I7" s="88"/>
      <c r="J7" s="88"/>
      <c r="K7" s="88"/>
    </row>
    <row r="8" spans="1:256" s="2" customFormat="1" ht="33.75" customHeight="1">
      <c r="A8" s="13" t="s">
        <v>15</v>
      </c>
      <c r="B8" s="36" t="s">
        <v>16</v>
      </c>
      <c r="C8" s="14" t="s">
        <v>17</v>
      </c>
      <c r="D8" s="14" t="s">
        <v>18</v>
      </c>
      <c r="E8" s="14" t="s">
        <v>19</v>
      </c>
      <c r="F8" s="98" t="s">
        <v>20</v>
      </c>
      <c r="G8" s="98"/>
      <c r="H8" s="99" t="s">
        <v>21</v>
      </c>
      <c r="I8" s="99"/>
      <c r="J8" s="98" t="s">
        <v>22</v>
      </c>
      <c r="K8" s="98"/>
    </row>
    <row r="9" spans="1:256" s="2" customFormat="1" ht="33.75" customHeight="1">
      <c r="A9" s="37" t="s">
        <v>23</v>
      </c>
      <c r="B9" s="38" t="s">
        <v>24</v>
      </c>
      <c r="C9" s="39"/>
      <c r="D9" s="39"/>
      <c r="E9" s="39"/>
      <c r="F9" s="40"/>
      <c r="G9" s="40"/>
      <c r="H9" s="41"/>
      <c r="I9" s="41"/>
      <c r="J9" s="41"/>
      <c r="K9" s="41"/>
    </row>
    <row r="10" spans="1:256" s="18" customFormat="1" ht="12.75">
      <c r="A10" s="42" t="s">
        <v>25</v>
      </c>
      <c r="B10" s="20" t="s">
        <v>26</v>
      </c>
      <c r="C10" s="16">
        <v>1</v>
      </c>
      <c r="D10" s="16" t="s">
        <v>27</v>
      </c>
      <c r="E10" s="135"/>
      <c r="F10" s="43" t="s">
        <v>28</v>
      </c>
      <c r="G10" s="137"/>
      <c r="H10" s="44" t="s">
        <v>10</v>
      </c>
      <c r="I10" s="16">
        <f t="shared" ref="I10:I18" si="0">K10*E10</f>
        <v>0</v>
      </c>
      <c r="J10" s="44" t="s">
        <v>10</v>
      </c>
      <c r="K10" s="16">
        <f t="shared" ref="K10:K18" si="1">G10*C10</f>
        <v>0</v>
      </c>
    </row>
    <row r="11" spans="1:256" s="18" customFormat="1" ht="12.75">
      <c r="A11" s="42" t="s">
        <v>29</v>
      </c>
      <c r="B11" s="20" t="s">
        <v>30</v>
      </c>
      <c r="C11" s="16">
        <v>1</v>
      </c>
      <c r="D11" s="16" t="s">
        <v>27</v>
      </c>
      <c r="E11" s="135"/>
      <c r="F11" s="43" t="s">
        <v>28</v>
      </c>
      <c r="G11" s="137"/>
      <c r="H11" s="44" t="s">
        <v>10</v>
      </c>
      <c r="I11" s="16">
        <f t="shared" si="0"/>
        <v>0</v>
      </c>
      <c r="J11" s="44" t="s">
        <v>10</v>
      </c>
      <c r="K11" s="16">
        <f t="shared" si="1"/>
        <v>0</v>
      </c>
      <c r="IR11" s="19"/>
      <c r="IS11" s="19"/>
      <c r="IT11" s="19"/>
      <c r="IU11" s="19"/>
      <c r="IV11" s="19"/>
    </row>
    <row r="12" spans="1:256" s="18" customFormat="1" ht="12.75">
      <c r="A12" s="42" t="s">
        <v>31</v>
      </c>
      <c r="B12" s="20" t="s">
        <v>32</v>
      </c>
      <c r="C12" s="16">
        <v>1</v>
      </c>
      <c r="D12" s="16" t="s">
        <v>27</v>
      </c>
      <c r="E12" s="135"/>
      <c r="F12" s="43" t="s">
        <v>28</v>
      </c>
      <c r="G12" s="137"/>
      <c r="H12" s="44" t="s">
        <v>10</v>
      </c>
      <c r="I12" s="16">
        <f t="shared" si="0"/>
        <v>0</v>
      </c>
      <c r="J12" s="44" t="s">
        <v>10</v>
      </c>
      <c r="K12" s="16">
        <f t="shared" si="1"/>
        <v>0</v>
      </c>
      <c r="IR12" s="19"/>
      <c r="IS12" s="19"/>
      <c r="IT12" s="19"/>
      <c r="IU12" s="19"/>
      <c r="IV12" s="19"/>
    </row>
    <row r="13" spans="1:256" s="18" customFormat="1" ht="12.75">
      <c r="A13" s="42" t="s">
        <v>33</v>
      </c>
      <c r="B13" s="20" t="s">
        <v>34</v>
      </c>
      <c r="C13" s="16">
        <v>1</v>
      </c>
      <c r="D13" s="16" t="s">
        <v>27</v>
      </c>
      <c r="E13" s="135"/>
      <c r="F13" s="43" t="s">
        <v>28</v>
      </c>
      <c r="G13" s="137"/>
      <c r="H13" s="43" t="s">
        <v>28</v>
      </c>
      <c r="I13" s="16">
        <f t="shared" si="0"/>
        <v>0</v>
      </c>
      <c r="J13" s="43" t="s">
        <v>28</v>
      </c>
      <c r="K13" s="16">
        <f t="shared" si="1"/>
        <v>0</v>
      </c>
      <c r="IR13" s="19"/>
      <c r="IS13" s="19"/>
      <c r="IT13" s="19"/>
      <c r="IU13" s="19"/>
      <c r="IV13" s="19"/>
    </row>
    <row r="14" spans="1:256" s="18" customFormat="1" ht="12.75">
      <c r="A14" s="42" t="s">
        <v>35</v>
      </c>
      <c r="B14" s="20" t="s">
        <v>36</v>
      </c>
      <c r="C14" s="16">
        <v>1</v>
      </c>
      <c r="D14" s="16" t="s">
        <v>27</v>
      </c>
      <c r="E14" s="135"/>
      <c r="F14" s="43" t="s">
        <v>28</v>
      </c>
      <c r="G14" s="138"/>
      <c r="H14" s="43" t="s">
        <v>28</v>
      </c>
      <c r="I14" s="16">
        <f t="shared" si="0"/>
        <v>0</v>
      </c>
      <c r="J14" s="43" t="s">
        <v>28</v>
      </c>
      <c r="K14" s="16">
        <f t="shared" si="1"/>
        <v>0</v>
      </c>
      <c r="IR14" s="19"/>
      <c r="IS14" s="19"/>
      <c r="IT14" s="19"/>
      <c r="IU14" s="19"/>
      <c r="IV14" s="19"/>
    </row>
    <row r="15" spans="1:256" s="18" customFormat="1" ht="12.75">
      <c r="A15" s="42" t="s">
        <v>37</v>
      </c>
      <c r="B15" s="20" t="s">
        <v>38</v>
      </c>
      <c r="C15" s="16">
        <v>0</v>
      </c>
      <c r="D15" s="16" t="s">
        <v>27</v>
      </c>
      <c r="E15" s="135"/>
      <c r="F15" s="43" t="s">
        <v>28</v>
      </c>
      <c r="G15" s="138"/>
      <c r="H15" s="43" t="s">
        <v>28</v>
      </c>
      <c r="I15" s="16">
        <f t="shared" si="0"/>
        <v>0</v>
      </c>
      <c r="J15" s="43" t="s">
        <v>28</v>
      </c>
      <c r="K15" s="16">
        <f t="shared" si="1"/>
        <v>0</v>
      </c>
      <c r="IR15" s="19"/>
      <c r="IS15" s="19"/>
      <c r="IT15" s="19"/>
      <c r="IU15" s="19"/>
      <c r="IV15" s="19"/>
    </row>
    <row r="16" spans="1:256" s="18" customFormat="1" ht="26.65" customHeight="1">
      <c r="A16" s="42" t="s">
        <v>39</v>
      </c>
      <c r="B16" s="20" t="s">
        <v>40</v>
      </c>
      <c r="C16" s="16">
        <v>1</v>
      </c>
      <c r="D16" s="16" t="s">
        <v>27</v>
      </c>
      <c r="E16" s="135"/>
      <c r="F16" s="43" t="s">
        <v>28</v>
      </c>
      <c r="G16" s="138"/>
      <c r="H16" s="43" t="s">
        <v>28</v>
      </c>
      <c r="I16" s="16">
        <f t="shared" si="0"/>
        <v>0</v>
      </c>
      <c r="J16" s="43" t="s">
        <v>28</v>
      </c>
      <c r="K16" s="16">
        <f t="shared" si="1"/>
        <v>0</v>
      </c>
      <c r="IR16" s="19"/>
      <c r="IS16" s="19"/>
      <c r="IT16" s="19"/>
      <c r="IU16" s="19"/>
      <c r="IV16" s="19"/>
    </row>
    <row r="17" spans="1:256" s="18" customFormat="1" ht="12.75">
      <c r="A17" s="42" t="s">
        <v>41</v>
      </c>
      <c r="B17" s="20" t="s">
        <v>42</v>
      </c>
      <c r="C17" s="16">
        <v>0</v>
      </c>
      <c r="D17" s="16" t="s">
        <v>27</v>
      </c>
      <c r="E17" s="135"/>
      <c r="F17" s="43" t="s">
        <v>28</v>
      </c>
      <c r="G17" s="138"/>
      <c r="H17" s="43" t="s">
        <v>28</v>
      </c>
      <c r="I17" s="16">
        <f t="shared" si="0"/>
        <v>0</v>
      </c>
      <c r="J17" s="43" t="s">
        <v>28</v>
      </c>
      <c r="K17" s="16">
        <f t="shared" si="1"/>
        <v>0</v>
      </c>
      <c r="IR17" s="19"/>
      <c r="IS17" s="19"/>
      <c r="IT17" s="19"/>
      <c r="IU17" s="19"/>
      <c r="IV17" s="19"/>
    </row>
    <row r="18" spans="1:256" s="18" customFormat="1" ht="12.75">
      <c r="A18" s="42" t="s">
        <v>43</v>
      </c>
      <c r="B18" s="20" t="s">
        <v>44</v>
      </c>
      <c r="C18" s="16">
        <v>1</v>
      </c>
      <c r="D18" s="16" t="s">
        <v>27</v>
      </c>
      <c r="E18" s="135"/>
      <c r="F18" s="43" t="s">
        <v>28</v>
      </c>
      <c r="G18" s="138"/>
      <c r="H18" s="43" t="s">
        <v>28</v>
      </c>
      <c r="I18" s="16">
        <f t="shared" si="0"/>
        <v>0</v>
      </c>
      <c r="J18" s="43" t="s">
        <v>28</v>
      </c>
      <c r="K18" s="16">
        <f t="shared" si="1"/>
        <v>0</v>
      </c>
      <c r="IR18" s="19"/>
      <c r="IS18" s="19"/>
      <c r="IT18" s="19"/>
      <c r="IU18" s="19"/>
      <c r="IV18" s="19"/>
    </row>
    <row r="19" spans="1:256" s="18" customFormat="1" ht="29.85" customHeight="1">
      <c r="A19" s="37" t="s">
        <v>45</v>
      </c>
      <c r="B19" s="45" t="s">
        <v>46</v>
      </c>
      <c r="C19" s="46"/>
      <c r="D19" s="46"/>
      <c r="E19" s="136"/>
      <c r="F19" s="47"/>
      <c r="G19" s="139"/>
      <c r="H19" s="47"/>
      <c r="I19" s="46"/>
      <c r="J19" s="47"/>
      <c r="K19" s="46"/>
      <c r="IR19" s="19"/>
      <c r="IS19" s="19"/>
      <c r="IT19" s="19"/>
      <c r="IU19" s="19"/>
      <c r="IV19" s="19"/>
    </row>
    <row r="20" spans="1:256" s="18" customFormat="1" ht="12.75">
      <c r="A20" s="42" t="s">
        <v>47</v>
      </c>
      <c r="B20" s="20" t="s">
        <v>159</v>
      </c>
      <c r="C20" s="16">
        <v>0</v>
      </c>
      <c r="D20" s="16" t="s">
        <v>66</v>
      </c>
      <c r="E20" s="135"/>
      <c r="F20" s="43" t="s">
        <v>28</v>
      </c>
      <c r="G20" s="137"/>
      <c r="H20" s="43" t="s">
        <v>28</v>
      </c>
      <c r="I20" s="16">
        <f>K20*E20</f>
        <v>0</v>
      </c>
      <c r="J20" s="43" t="s">
        <v>28</v>
      </c>
      <c r="K20" s="16">
        <f>G20*C20</f>
        <v>0</v>
      </c>
      <c r="IR20" s="19"/>
      <c r="IS20" s="19"/>
      <c r="IT20" s="19"/>
      <c r="IU20" s="19"/>
      <c r="IV20" s="19"/>
    </row>
    <row r="21" spans="1:256" s="18" customFormat="1" ht="14.85" customHeight="1">
      <c r="A21" s="42" t="s">
        <v>49</v>
      </c>
      <c r="B21" s="20" t="s">
        <v>50</v>
      </c>
      <c r="C21" s="16">
        <v>0</v>
      </c>
      <c r="D21" s="16" t="s">
        <v>51</v>
      </c>
      <c r="E21" s="135"/>
      <c r="F21" s="43" t="s">
        <v>28</v>
      </c>
      <c r="G21" s="137"/>
      <c r="H21" s="43" t="s">
        <v>28</v>
      </c>
      <c r="I21" s="16">
        <f>K21*E21</f>
        <v>0</v>
      </c>
      <c r="J21" s="43" t="s">
        <v>28</v>
      </c>
      <c r="K21" s="16">
        <f>G21*C21</f>
        <v>0</v>
      </c>
      <c r="IR21" s="19"/>
      <c r="IS21" s="19"/>
      <c r="IT21" s="19"/>
      <c r="IU21" s="19"/>
      <c r="IV21" s="19"/>
    </row>
    <row r="22" spans="1:256" s="18" customFormat="1" ht="12.75">
      <c r="A22" s="42" t="s">
        <v>52</v>
      </c>
      <c r="B22" s="20" t="s">
        <v>53</v>
      </c>
      <c r="C22" s="16">
        <v>6</v>
      </c>
      <c r="D22" s="16" t="s">
        <v>51</v>
      </c>
      <c r="E22" s="135"/>
      <c r="F22" s="43" t="s">
        <v>28</v>
      </c>
      <c r="G22" s="140"/>
      <c r="H22" s="43" t="s">
        <v>28</v>
      </c>
      <c r="I22" s="16">
        <f>K22*E22</f>
        <v>0</v>
      </c>
      <c r="J22" s="43" t="s">
        <v>28</v>
      </c>
      <c r="K22" s="16">
        <f>G22*C22</f>
        <v>0</v>
      </c>
      <c r="IR22" s="19"/>
      <c r="IS22" s="19"/>
      <c r="IT22" s="19"/>
      <c r="IU22" s="19"/>
      <c r="IV22" s="19"/>
    </row>
    <row r="23" spans="1:256" s="18" customFormat="1" ht="28.35" customHeight="1">
      <c r="A23" s="48" t="s">
        <v>54</v>
      </c>
      <c r="B23" s="49" t="s">
        <v>55</v>
      </c>
      <c r="C23" s="46"/>
      <c r="D23" s="46"/>
      <c r="E23" s="136"/>
      <c r="F23" s="47"/>
      <c r="G23" s="141"/>
      <c r="H23" s="47"/>
      <c r="I23" s="46"/>
      <c r="J23" s="47"/>
      <c r="K23" s="46"/>
      <c r="IR23" s="19"/>
      <c r="IS23" s="19"/>
      <c r="IT23" s="19"/>
      <c r="IU23" s="19"/>
      <c r="IV23" s="19"/>
    </row>
    <row r="24" spans="1:256" s="18" customFormat="1" ht="14.85" customHeight="1">
      <c r="A24" s="42" t="s">
        <v>56</v>
      </c>
      <c r="B24" s="20" t="s">
        <v>57</v>
      </c>
      <c r="C24" s="50">
        <v>4.5</v>
      </c>
      <c r="D24" s="16" t="s">
        <v>51</v>
      </c>
      <c r="E24" s="135"/>
      <c r="F24" s="43" t="s">
        <v>28</v>
      </c>
      <c r="G24" s="140"/>
      <c r="H24" s="43" t="s">
        <v>28</v>
      </c>
      <c r="I24" s="16">
        <f>K24*E24</f>
        <v>0</v>
      </c>
      <c r="J24" s="43" t="s">
        <v>28</v>
      </c>
      <c r="K24" s="16">
        <f>G24*C24</f>
        <v>0</v>
      </c>
      <c r="IR24" s="19"/>
      <c r="IS24" s="19"/>
      <c r="IT24" s="19"/>
      <c r="IU24" s="19"/>
      <c r="IV24" s="19"/>
    </row>
    <row r="25" spans="1:256" s="18" customFormat="1" ht="14.85" customHeight="1">
      <c r="A25" s="42" t="s">
        <v>58</v>
      </c>
      <c r="B25" s="20" t="s">
        <v>59</v>
      </c>
      <c r="C25" s="16">
        <v>0</v>
      </c>
      <c r="D25" s="16" t="s">
        <v>48</v>
      </c>
      <c r="E25" s="135"/>
      <c r="F25" s="43" t="s">
        <v>28</v>
      </c>
      <c r="G25" s="140"/>
      <c r="H25" s="43" t="s">
        <v>28</v>
      </c>
      <c r="I25" s="16">
        <f>K25*E25</f>
        <v>0</v>
      </c>
      <c r="J25" s="43" t="s">
        <v>28</v>
      </c>
      <c r="K25" s="16">
        <f>G25*C25</f>
        <v>0</v>
      </c>
      <c r="IR25" s="19"/>
      <c r="IS25" s="19"/>
      <c r="IT25" s="19"/>
      <c r="IU25" s="19"/>
      <c r="IV25" s="19"/>
    </row>
    <row r="26" spans="1:256" s="18" customFormat="1" ht="14.85" customHeight="1">
      <c r="A26" s="42" t="s">
        <v>60</v>
      </c>
      <c r="B26" s="51" t="s">
        <v>61</v>
      </c>
      <c r="C26" s="16">
        <v>9</v>
      </c>
      <c r="D26" s="16" t="s">
        <v>18</v>
      </c>
      <c r="E26" s="135"/>
      <c r="F26" s="43" t="s">
        <v>28</v>
      </c>
      <c r="G26" s="140"/>
      <c r="H26" s="43" t="s">
        <v>28</v>
      </c>
      <c r="I26" s="16">
        <f>K26*E26</f>
        <v>0</v>
      </c>
      <c r="J26" s="43" t="s">
        <v>28</v>
      </c>
      <c r="K26" s="16">
        <f>G26*C26</f>
        <v>0</v>
      </c>
      <c r="IR26" s="19"/>
      <c r="IS26" s="19"/>
      <c r="IT26" s="19"/>
      <c r="IU26" s="19"/>
      <c r="IV26" s="19"/>
    </row>
    <row r="27" spans="1:256" s="18" customFormat="1" ht="28.35" customHeight="1">
      <c r="A27" s="37" t="s">
        <v>62</v>
      </c>
      <c r="B27" s="45" t="s">
        <v>63</v>
      </c>
      <c r="C27" s="46"/>
      <c r="D27" s="46"/>
      <c r="E27" s="136"/>
      <c r="F27" s="47"/>
      <c r="G27" s="141"/>
      <c r="H27" s="47"/>
      <c r="I27" s="46"/>
      <c r="J27" s="47"/>
      <c r="K27" s="46"/>
      <c r="IR27" s="19"/>
      <c r="IS27" s="19"/>
      <c r="IT27" s="19"/>
      <c r="IU27" s="19"/>
      <c r="IV27" s="19"/>
    </row>
    <row r="28" spans="1:256" s="18" customFormat="1" ht="24.4" customHeight="1">
      <c r="A28" s="42" t="s">
        <v>64</v>
      </c>
      <c r="B28" s="20" t="s">
        <v>65</v>
      </c>
      <c r="C28" s="16">
        <v>60</v>
      </c>
      <c r="D28" s="16" t="s">
        <v>66</v>
      </c>
      <c r="E28" s="135"/>
      <c r="F28" s="43" t="s">
        <v>28</v>
      </c>
      <c r="G28" s="140"/>
      <c r="H28" s="43" t="s">
        <v>28</v>
      </c>
      <c r="I28" s="16">
        <f t="shared" ref="I28:I38" si="2">K28*E28</f>
        <v>0</v>
      </c>
      <c r="J28" s="43" t="s">
        <v>28</v>
      </c>
      <c r="K28" s="16">
        <f t="shared" ref="K28:K38" si="3">G28*C28</f>
        <v>0</v>
      </c>
      <c r="IR28" s="19"/>
      <c r="IS28" s="19"/>
      <c r="IT28" s="19"/>
      <c r="IU28" s="19"/>
      <c r="IV28" s="19"/>
    </row>
    <row r="29" spans="1:256" s="18" customFormat="1" ht="26.65" customHeight="1">
      <c r="A29" s="42" t="s">
        <v>67</v>
      </c>
      <c r="B29" s="20" t="s">
        <v>182</v>
      </c>
      <c r="C29" s="16">
        <v>0</v>
      </c>
      <c r="D29" s="16" t="s">
        <v>66</v>
      </c>
      <c r="E29" s="135"/>
      <c r="F29" s="43" t="s">
        <v>28</v>
      </c>
      <c r="G29" s="140"/>
      <c r="H29" s="43" t="s">
        <v>28</v>
      </c>
      <c r="I29" s="16">
        <f t="shared" si="2"/>
        <v>0</v>
      </c>
      <c r="J29" s="43" t="s">
        <v>28</v>
      </c>
      <c r="K29" s="16">
        <f t="shared" si="3"/>
        <v>0</v>
      </c>
      <c r="IR29" s="19"/>
      <c r="IS29" s="19"/>
      <c r="IT29" s="19"/>
      <c r="IU29" s="19"/>
      <c r="IV29" s="19"/>
    </row>
    <row r="30" spans="1:256" s="18" customFormat="1" ht="22.7" customHeight="1">
      <c r="A30" s="42" t="s">
        <v>68</v>
      </c>
      <c r="B30" s="52" t="s">
        <v>69</v>
      </c>
      <c r="C30" s="16">
        <v>3</v>
      </c>
      <c r="D30" s="16" t="s">
        <v>164</v>
      </c>
      <c r="E30" s="135"/>
      <c r="F30" s="43" t="s">
        <v>28</v>
      </c>
      <c r="G30" s="140"/>
      <c r="H30" s="43" t="s">
        <v>28</v>
      </c>
      <c r="I30" s="16">
        <f t="shared" si="2"/>
        <v>0</v>
      </c>
      <c r="J30" s="43" t="s">
        <v>28</v>
      </c>
      <c r="K30" s="16">
        <f t="shared" si="3"/>
        <v>0</v>
      </c>
      <c r="IR30" s="19"/>
      <c r="IS30" s="19"/>
      <c r="IT30" s="19"/>
      <c r="IU30" s="19"/>
      <c r="IV30" s="19"/>
    </row>
    <row r="31" spans="1:256" s="18" customFormat="1" ht="25.5">
      <c r="A31" s="42" t="s">
        <v>70</v>
      </c>
      <c r="B31" s="20" t="s">
        <v>71</v>
      </c>
      <c r="C31" s="16">
        <v>0</v>
      </c>
      <c r="D31" s="16" t="s">
        <v>66</v>
      </c>
      <c r="E31" s="135"/>
      <c r="F31" s="43" t="s">
        <v>28</v>
      </c>
      <c r="G31" s="140"/>
      <c r="H31" s="43" t="s">
        <v>28</v>
      </c>
      <c r="I31" s="16">
        <f t="shared" si="2"/>
        <v>0</v>
      </c>
      <c r="J31" s="43" t="s">
        <v>28</v>
      </c>
      <c r="K31" s="16">
        <f t="shared" si="3"/>
        <v>0</v>
      </c>
      <c r="IR31" s="19"/>
      <c r="IS31" s="19"/>
      <c r="IT31" s="19"/>
      <c r="IU31" s="19"/>
      <c r="IV31" s="19"/>
    </row>
    <row r="32" spans="1:256" s="18" customFormat="1" ht="25.5">
      <c r="A32" s="42" t="s">
        <v>72</v>
      </c>
      <c r="B32" s="20" t="s">
        <v>73</v>
      </c>
      <c r="C32" s="16">
        <v>0</v>
      </c>
      <c r="D32" s="16" t="s">
        <v>66</v>
      </c>
      <c r="E32" s="135"/>
      <c r="F32" s="43" t="s">
        <v>28</v>
      </c>
      <c r="G32" s="140"/>
      <c r="H32" s="43" t="s">
        <v>28</v>
      </c>
      <c r="I32" s="16">
        <f t="shared" si="2"/>
        <v>0</v>
      </c>
      <c r="J32" s="43" t="s">
        <v>28</v>
      </c>
      <c r="K32" s="16">
        <f t="shared" si="3"/>
        <v>0</v>
      </c>
      <c r="IR32" s="19"/>
      <c r="IS32" s="19"/>
      <c r="IT32" s="19"/>
      <c r="IU32" s="19"/>
      <c r="IV32" s="19"/>
    </row>
    <row r="33" spans="1:256" s="18" customFormat="1" ht="25.5">
      <c r="A33" s="42" t="s">
        <v>74</v>
      </c>
      <c r="B33" s="20" t="s">
        <v>75</v>
      </c>
      <c r="C33" s="16">
        <v>0</v>
      </c>
      <c r="D33" s="16" t="s">
        <v>66</v>
      </c>
      <c r="E33" s="135"/>
      <c r="F33" s="43" t="s">
        <v>28</v>
      </c>
      <c r="G33" s="140"/>
      <c r="H33" s="43" t="s">
        <v>28</v>
      </c>
      <c r="I33" s="16">
        <f t="shared" si="2"/>
        <v>0</v>
      </c>
      <c r="J33" s="43" t="s">
        <v>28</v>
      </c>
      <c r="K33" s="16">
        <f t="shared" si="3"/>
        <v>0</v>
      </c>
      <c r="IR33" s="19"/>
      <c r="IS33" s="19"/>
      <c r="IT33" s="19"/>
      <c r="IU33" s="19"/>
      <c r="IV33" s="19"/>
    </row>
    <row r="34" spans="1:256" s="18" customFormat="1" ht="25.5">
      <c r="A34" s="42" t="s">
        <v>76</v>
      </c>
      <c r="B34" s="20" t="s">
        <v>160</v>
      </c>
      <c r="C34" s="16">
        <v>3</v>
      </c>
      <c r="D34" s="16" t="s">
        <v>66</v>
      </c>
      <c r="E34" s="135"/>
      <c r="F34" s="43" t="s">
        <v>28</v>
      </c>
      <c r="G34" s="140"/>
      <c r="H34" s="43" t="s">
        <v>28</v>
      </c>
      <c r="I34" s="16">
        <f t="shared" si="2"/>
        <v>0</v>
      </c>
      <c r="J34" s="43" t="s">
        <v>28</v>
      </c>
      <c r="K34" s="16">
        <f t="shared" si="3"/>
        <v>0</v>
      </c>
      <c r="IR34" s="19"/>
      <c r="IS34" s="19"/>
      <c r="IT34" s="19"/>
      <c r="IU34" s="19"/>
      <c r="IV34" s="19"/>
    </row>
    <row r="35" spans="1:256" s="18" customFormat="1" ht="25.5">
      <c r="A35" s="42" t="s">
        <v>77</v>
      </c>
      <c r="B35" s="20" t="s">
        <v>78</v>
      </c>
      <c r="C35" s="16">
        <v>12</v>
      </c>
      <c r="D35" s="16" t="s">
        <v>66</v>
      </c>
      <c r="E35" s="135"/>
      <c r="F35" s="43" t="s">
        <v>28</v>
      </c>
      <c r="G35" s="140"/>
      <c r="H35" s="43" t="s">
        <v>28</v>
      </c>
      <c r="I35" s="16">
        <f t="shared" si="2"/>
        <v>0</v>
      </c>
      <c r="J35" s="43" t="s">
        <v>28</v>
      </c>
      <c r="K35" s="16">
        <f t="shared" si="3"/>
        <v>0</v>
      </c>
      <c r="IR35" s="19"/>
      <c r="IS35" s="19"/>
      <c r="IT35" s="19"/>
      <c r="IU35" s="19"/>
      <c r="IV35" s="19"/>
    </row>
    <row r="36" spans="1:256" s="18" customFormat="1" ht="12.75">
      <c r="A36" s="42" t="s">
        <v>79</v>
      </c>
      <c r="B36" s="20" t="s">
        <v>80</v>
      </c>
      <c r="C36" s="16">
        <v>1</v>
      </c>
      <c r="D36" s="16" t="s">
        <v>66</v>
      </c>
      <c r="E36" s="135"/>
      <c r="F36" s="43" t="s">
        <v>28</v>
      </c>
      <c r="G36" s="140"/>
      <c r="H36" s="43" t="s">
        <v>28</v>
      </c>
      <c r="I36" s="16">
        <f t="shared" si="2"/>
        <v>0</v>
      </c>
      <c r="J36" s="43" t="s">
        <v>28</v>
      </c>
      <c r="K36" s="16">
        <f t="shared" si="3"/>
        <v>0</v>
      </c>
      <c r="IR36" s="19"/>
      <c r="IS36" s="19"/>
      <c r="IT36" s="19"/>
      <c r="IU36" s="19"/>
      <c r="IV36" s="19"/>
    </row>
    <row r="37" spans="1:256" s="18" customFormat="1" ht="25.5">
      <c r="A37" s="42" t="s">
        <v>81</v>
      </c>
      <c r="B37" s="20" t="s">
        <v>82</v>
      </c>
      <c r="C37" s="16">
        <v>75</v>
      </c>
      <c r="D37" s="16" t="s">
        <v>66</v>
      </c>
      <c r="E37" s="135"/>
      <c r="F37" s="43" t="s">
        <v>28</v>
      </c>
      <c r="G37" s="140"/>
      <c r="H37" s="43" t="s">
        <v>28</v>
      </c>
      <c r="I37" s="16">
        <f t="shared" si="2"/>
        <v>0</v>
      </c>
      <c r="J37" s="43" t="s">
        <v>28</v>
      </c>
      <c r="K37" s="16">
        <f t="shared" si="3"/>
        <v>0</v>
      </c>
      <c r="IR37" s="19"/>
      <c r="IS37" s="19"/>
      <c r="IT37" s="19"/>
      <c r="IU37" s="19"/>
      <c r="IV37" s="19"/>
    </row>
    <row r="38" spans="1:256" s="18" customFormat="1" ht="12.75">
      <c r="A38" s="42" t="s">
        <v>83</v>
      </c>
      <c r="B38" s="20" t="s">
        <v>84</v>
      </c>
      <c r="C38" s="16">
        <v>1</v>
      </c>
      <c r="D38" s="16" t="s">
        <v>27</v>
      </c>
      <c r="E38" s="135"/>
      <c r="F38" s="43" t="s">
        <v>28</v>
      </c>
      <c r="G38" s="140"/>
      <c r="H38" s="43" t="s">
        <v>28</v>
      </c>
      <c r="I38" s="16">
        <f t="shared" si="2"/>
        <v>0</v>
      </c>
      <c r="J38" s="43" t="s">
        <v>28</v>
      </c>
      <c r="K38" s="16">
        <f t="shared" si="3"/>
        <v>0</v>
      </c>
      <c r="IR38" s="19"/>
      <c r="IS38" s="19"/>
      <c r="IT38" s="19"/>
      <c r="IU38" s="19"/>
      <c r="IV38" s="19"/>
    </row>
    <row r="39" spans="1:256" s="18" customFormat="1" ht="12.75">
      <c r="A39" s="42" t="s">
        <v>85</v>
      </c>
      <c r="B39" s="20" t="s">
        <v>86</v>
      </c>
      <c r="C39" s="16">
        <v>0</v>
      </c>
      <c r="D39" s="16" t="s">
        <v>18</v>
      </c>
      <c r="E39" s="135"/>
      <c r="F39" s="43" t="s">
        <v>10</v>
      </c>
      <c r="G39" s="140"/>
      <c r="H39" s="43" t="s">
        <v>10</v>
      </c>
      <c r="I39" s="16"/>
      <c r="J39" s="43" t="s">
        <v>10</v>
      </c>
      <c r="K39" s="16"/>
      <c r="IR39" s="19"/>
      <c r="IS39" s="19"/>
      <c r="IT39" s="19"/>
      <c r="IU39" s="19"/>
      <c r="IV39" s="19"/>
    </row>
    <row r="40" spans="1:256" s="18" customFormat="1" ht="28.35" customHeight="1">
      <c r="A40" s="37" t="s">
        <v>87</v>
      </c>
      <c r="B40" s="45" t="s">
        <v>88</v>
      </c>
      <c r="C40" s="46"/>
      <c r="D40" s="46"/>
      <c r="E40" s="136"/>
      <c r="F40" s="47"/>
      <c r="G40" s="141"/>
      <c r="H40" s="47"/>
      <c r="I40" s="46"/>
      <c r="J40" s="47"/>
      <c r="K40" s="46"/>
      <c r="IR40" s="19"/>
      <c r="IS40" s="19"/>
      <c r="IT40" s="19"/>
      <c r="IU40" s="19"/>
      <c r="IV40" s="19"/>
    </row>
    <row r="41" spans="1:256" s="18" customFormat="1" ht="12.75">
      <c r="A41" s="42" t="s">
        <v>89</v>
      </c>
      <c r="B41" s="20" t="s">
        <v>90</v>
      </c>
      <c r="C41" s="16">
        <v>0</v>
      </c>
      <c r="D41" s="16" t="s">
        <v>18</v>
      </c>
      <c r="E41" s="135"/>
      <c r="F41" s="43" t="s">
        <v>28</v>
      </c>
      <c r="G41" s="140"/>
      <c r="H41" s="43" t="s">
        <v>28</v>
      </c>
      <c r="I41" s="16">
        <f t="shared" ref="I41:I49" si="4">K41*E41</f>
        <v>0</v>
      </c>
      <c r="J41" s="43" t="s">
        <v>28</v>
      </c>
      <c r="K41" s="16">
        <f t="shared" ref="K41:K49" si="5">C41*G41</f>
        <v>0</v>
      </c>
      <c r="IR41" s="19"/>
      <c r="IS41" s="19"/>
      <c r="IT41" s="19"/>
      <c r="IU41" s="19"/>
      <c r="IV41" s="19"/>
    </row>
    <row r="42" spans="1:256" s="18" customFormat="1" ht="12.75">
      <c r="A42" s="42" t="s">
        <v>91</v>
      </c>
      <c r="B42" s="20" t="s">
        <v>92</v>
      </c>
      <c r="C42" s="16">
        <v>1</v>
      </c>
      <c r="D42" s="16" t="s">
        <v>18</v>
      </c>
      <c r="E42" s="135"/>
      <c r="F42" s="43" t="s">
        <v>28</v>
      </c>
      <c r="G42" s="140"/>
      <c r="H42" s="43" t="s">
        <v>28</v>
      </c>
      <c r="I42" s="16">
        <f t="shared" si="4"/>
        <v>0</v>
      </c>
      <c r="J42" s="43" t="s">
        <v>28</v>
      </c>
      <c r="K42" s="16">
        <f t="shared" si="5"/>
        <v>0</v>
      </c>
      <c r="IR42" s="19"/>
      <c r="IS42" s="19"/>
      <c r="IT42" s="19"/>
      <c r="IU42" s="19"/>
      <c r="IV42" s="19"/>
    </row>
    <row r="43" spans="1:256" s="18" customFormat="1" ht="12.75">
      <c r="A43" s="42" t="s">
        <v>93</v>
      </c>
      <c r="B43" s="20" t="s">
        <v>94</v>
      </c>
      <c r="C43" s="16">
        <v>0</v>
      </c>
      <c r="D43" s="16" t="s">
        <v>18</v>
      </c>
      <c r="E43" s="135"/>
      <c r="F43" s="43" t="s">
        <v>28</v>
      </c>
      <c r="G43" s="140"/>
      <c r="H43" s="43" t="s">
        <v>28</v>
      </c>
      <c r="I43" s="16">
        <f t="shared" si="4"/>
        <v>0</v>
      </c>
      <c r="J43" s="43" t="s">
        <v>28</v>
      </c>
      <c r="K43" s="16">
        <f t="shared" si="5"/>
        <v>0</v>
      </c>
      <c r="IR43" s="19"/>
      <c r="IS43" s="19"/>
      <c r="IT43" s="19"/>
      <c r="IU43" s="19"/>
      <c r="IV43" s="19"/>
    </row>
    <row r="44" spans="1:256" s="18" customFormat="1" ht="12.75">
      <c r="A44" s="42" t="s">
        <v>95</v>
      </c>
      <c r="B44" s="20" t="s">
        <v>96</v>
      </c>
      <c r="C44" s="16">
        <v>0</v>
      </c>
      <c r="D44" s="16" t="s">
        <v>18</v>
      </c>
      <c r="E44" s="135"/>
      <c r="F44" s="43" t="s">
        <v>28</v>
      </c>
      <c r="G44" s="140"/>
      <c r="H44" s="43" t="s">
        <v>28</v>
      </c>
      <c r="I44" s="16">
        <f t="shared" si="4"/>
        <v>0</v>
      </c>
      <c r="J44" s="43" t="s">
        <v>28</v>
      </c>
      <c r="K44" s="16">
        <f t="shared" si="5"/>
        <v>0</v>
      </c>
      <c r="IR44" s="19"/>
      <c r="IS44" s="19"/>
      <c r="IT44" s="19"/>
      <c r="IU44" s="19"/>
      <c r="IV44" s="19"/>
    </row>
    <row r="45" spans="1:256" s="18" customFormat="1" ht="12.75">
      <c r="A45" s="42" t="s">
        <v>97</v>
      </c>
      <c r="B45" s="20" t="s">
        <v>98</v>
      </c>
      <c r="C45" s="16">
        <v>1</v>
      </c>
      <c r="D45" s="16" t="s">
        <v>18</v>
      </c>
      <c r="E45" s="135"/>
      <c r="F45" s="43" t="s">
        <v>28</v>
      </c>
      <c r="G45" s="140"/>
      <c r="H45" s="43" t="s">
        <v>28</v>
      </c>
      <c r="I45" s="16">
        <f t="shared" si="4"/>
        <v>0</v>
      </c>
      <c r="J45" s="43" t="s">
        <v>28</v>
      </c>
      <c r="K45" s="16">
        <f t="shared" si="5"/>
        <v>0</v>
      </c>
      <c r="IR45" s="19"/>
      <c r="IS45" s="19"/>
      <c r="IT45" s="19"/>
      <c r="IU45" s="19"/>
      <c r="IV45" s="19"/>
    </row>
    <row r="46" spans="1:256" s="18" customFormat="1" ht="12.75">
      <c r="A46" s="42" t="s">
        <v>99</v>
      </c>
      <c r="B46" s="20" t="s">
        <v>100</v>
      </c>
      <c r="C46" s="16">
        <v>1</v>
      </c>
      <c r="D46" s="16" t="s">
        <v>18</v>
      </c>
      <c r="E46" s="135"/>
      <c r="F46" s="43" t="s">
        <v>28</v>
      </c>
      <c r="G46" s="140"/>
      <c r="H46" s="43" t="s">
        <v>28</v>
      </c>
      <c r="I46" s="16">
        <f t="shared" si="4"/>
        <v>0</v>
      </c>
      <c r="J46" s="43" t="s">
        <v>28</v>
      </c>
      <c r="K46" s="16">
        <f t="shared" si="5"/>
        <v>0</v>
      </c>
      <c r="IR46" s="19"/>
      <c r="IS46" s="19"/>
      <c r="IT46" s="19"/>
      <c r="IU46" s="19"/>
      <c r="IV46" s="19"/>
    </row>
    <row r="47" spans="1:256" s="18" customFormat="1" ht="12.75">
      <c r="A47" s="42" t="s">
        <v>101</v>
      </c>
      <c r="B47" s="20" t="s">
        <v>102</v>
      </c>
      <c r="C47" s="16">
        <v>2</v>
      </c>
      <c r="D47" s="16" t="s">
        <v>18</v>
      </c>
      <c r="E47" s="135"/>
      <c r="F47" s="43" t="s">
        <v>28</v>
      </c>
      <c r="G47" s="140"/>
      <c r="H47" s="43" t="s">
        <v>28</v>
      </c>
      <c r="I47" s="16">
        <f t="shared" si="4"/>
        <v>0</v>
      </c>
      <c r="J47" s="43" t="s">
        <v>28</v>
      </c>
      <c r="K47" s="16">
        <f t="shared" si="5"/>
        <v>0</v>
      </c>
      <c r="IR47" s="19"/>
      <c r="IS47" s="19"/>
      <c r="IT47" s="19"/>
      <c r="IU47" s="19"/>
      <c r="IV47" s="19"/>
    </row>
    <row r="48" spans="1:256" s="18" customFormat="1" ht="12.75">
      <c r="A48" s="42" t="s">
        <v>103</v>
      </c>
      <c r="B48" s="20" t="s">
        <v>104</v>
      </c>
      <c r="C48" s="16">
        <v>0</v>
      </c>
      <c r="D48" s="16" t="s">
        <v>18</v>
      </c>
      <c r="E48" s="135"/>
      <c r="F48" s="43" t="s">
        <v>28</v>
      </c>
      <c r="G48" s="140"/>
      <c r="H48" s="43" t="s">
        <v>28</v>
      </c>
      <c r="I48" s="16">
        <f t="shared" si="4"/>
        <v>0</v>
      </c>
      <c r="J48" s="43" t="s">
        <v>28</v>
      </c>
      <c r="K48" s="16">
        <f t="shared" si="5"/>
        <v>0</v>
      </c>
      <c r="IR48" s="19"/>
      <c r="IS48" s="19"/>
      <c r="IT48" s="19"/>
      <c r="IU48" s="19"/>
      <c r="IV48" s="19"/>
    </row>
    <row r="49" spans="1:256" s="18" customFormat="1" ht="21.95" customHeight="1">
      <c r="A49" s="42" t="s">
        <v>105</v>
      </c>
      <c r="B49" s="20" t="s">
        <v>106</v>
      </c>
      <c r="C49" s="16">
        <v>2</v>
      </c>
      <c r="D49" s="16" t="s">
        <v>18</v>
      </c>
      <c r="E49" s="135"/>
      <c r="F49" s="43" t="s">
        <v>28</v>
      </c>
      <c r="G49" s="140"/>
      <c r="H49" s="43" t="s">
        <v>28</v>
      </c>
      <c r="I49" s="16">
        <f t="shared" si="4"/>
        <v>0</v>
      </c>
      <c r="J49" s="43" t="s">
        <v>28</v>
      </c>
      <c r="K49" s="16">
        <f t="shared" si="5"/>
        <v>0</v>
      </c>
      <c r="IR49" s="19"/>
      <c r="IS49" s="19"/>
      <c r="IT49" s="19"/>
      <c r="IU49" s="19"/>
      <c r="IV49" s="19"/>
    </row>
    <row r="50" spans="1:256" s="18" customFormat="1" ht="28.35" customHeight="1">
      <c r="A50" s="37" t="s">
        <v>107</v>
      </c>
      <c r="B50" s="45" t="s">
        <v>108</v>
      </c>
      <c r="C50" s="46"/>
      <c r="D50" s="46"/>
      <c r="E50" s="136"/>
      <c r="F50" s="47"/>
      <c r="G50" s="141"/>
      <c r="H50" s="47"/>
      <c r="I50" s="46"/>
      <c r="J50" s="47"/>
      <c r="K50" s="46"/>
      <c r="IR50" s="19"/>
      <c r="IS50" s="19"/>
      <c r="IT50" s="19"/>
      <c r="IU50" s="19"/>
      <c r="IV50" s="19"/>
    </row>
    <row r="51" spans="1:256" s="18" customFormat="1" ht="12.75">
      <c r="A51" s="42" t="s">
        <v>109</v>
      </c>
      <c r="B51" s="20" t="s">
        <v>110</v>
      </c>
      <c r="C51" s="16">
        <v>0</v>
      </c>
      <c r="D51" s="16" t="s">
        <v>18</v>
      </c>
      <c r="E51" s="135"/>
      <c r="F51" s="43" t="s">
        <v>28</v>
      </c>
      <c r="G51" s="135"/>
      <c r="H51" s="43" t="s">
        <v>28</v>
      </c>
      <c r="I51" s="16">
        <f t="shared" ref="I51:I57" si="6">K51*E51</f>
        <v>0</v>
      </c>
      <c r="J51" s="43" t="s">
        <v>28</v>
      </c>
      <c r="K51" s="16">
        <f t="shared" ref="K51:K57" si="7">C51*G51</f>
        <v>0</v>
      </c>
      <c r="IR51" s="19"/>
      <c r="IS51" s="19"/>
      <c r="IT51" s="19"/>
      <c r="IU51" s="19"/>
      <c r="IV51" s="19"/>
    </row>
    <row r="52" spans="1:256" s="18" customFormat="1" ht="12.75">
      <c r="A52" s="42" t="s">
        <v>111</v>
      </c>
      <c r="B52" s="20" t="s">
        <v>161</v>
      </c>
      <c r="C52" s="16">
        <v>0</v>
      </c>
      <c r="D52" s="16" t="s">
        <v>18</v>
      </c>
      <c r="E52" s="135"/>
      <c r="F52" s="43" t="s">
        <v>28</v>
      </c>
      <c r="G52" s="135"/>
      <c r="H52" s="43" t="s">
        <v>28</v>
      </c>
      <c r="I52" s="16">
        <f t="shared" si="6"/>
        <v>0</v>
      </c>
      <c r="J52" s="43" t="s">
        <v>28</v>
      </c>
      <c r="K52" s="16">
        <f t="shared" si="7"/>
        <v>0</v>
      </c>
      <c r="IR52" s="19"/>
      <c r="IS52" s="19"/>
      <c r="IT52" s="19"/>
      <c r="IU52" s="19"/>
      <c r="IV52" s="19"/>
    </row>
    <row r="53" spans="1:256" s="18" customFormat="1" ht="12.75">
      <c r="A53" s="42" t="s">
        <v>113</v>
      </c>
      <c r="B53" s="20" t="s">
        <v>165</v>
      </c>
      <c r="C53" s="16">
        <v>2</v>
      </c>
      <c r="D53" s="16" t="s">
        <v>18</v>
      </c>
      <c r="E53" s="135"/>
      <c r="F53" s="43" t="s">
        <v>28</v>
      </c>
      <c r="G53" s="135"/>
      <c r="H53" s="43" t="s">
        <v>28</v>
      </c>
      <c r="I53" s="16">
        <f t="shared" si="6"/>
        <v>0</v>
      </c>
      <c r="J53" s="43" t="s">
        <v>28</v>
      </c>
      <c r="K53" s="16">
        <f t="shared" si="7"/>
        <v>0</v>
      </c>
      <c r="IR53" s="19"/>
      <c r="IS53" s="19"/>
      <c r="IT53" s="19"/>
      <c r="IU53" s="19"/>
      <c r="IV53" s="19"/>
    </row>
    <row r="54" spans="1:256" s="18" customFormat="1" ht="12.75">
      <c r="A54" s="42" t="s">
        <v>115</v>
      </c>
      <c r="B54" s="20" t="s">
        <v>166</v>
      </c>
      <c r="C54" s="16">
        <v>7</v>
      </c>
      <c r="D54" s="16" t="s">
        <v>18</v>
      </c>
      <c r="E54" s="135"/>
      <c r="F54" s="43" t="s">
        <v>28</v>
      </c>
      <c r="G54" s="135"/>
      <c r="H54" s="43" t="s">
        <v>28</v>
      </c>
      <c r="I54" s="16">
        <f t="shared" si="6"/>
        <v>0</v>
      </c>
      <c r="J54" s="43" t="s">
        <v>28</v>
      </c>
      <c r="K54" s="16">
        <f t="shared" si="7"/>
        <v>0</v>
      </c>
      <c r="IR54" s="19"/>
      <c r="IS54" s="19"/>
      <c r="IT54" s="19"/>
      <c r="IU54" s="19"/>
      <c r="IV54" s="19"/>
    </row>
    <row r="55" spans="1:256" s="18" customFormat="1" ht="12.75">
      <c r="A55" s="42" t="s">
        <v>117</v>
      </c>
      <c r="B55" s="20" t="s">
        <v>114</v>
      </c>
      <c r="C55" s="16">
        <v>1</v>
      </c>
      <c r="D55" s="16" t="s">
        <v>27</v>
      </c>
      <c r="E55" s="135"/>
      <c r="F55" s="43" t="s">
        <v>28</v>
      </c>
      <c r="G55" s="135"/>
      <c r="H55" s="43" t="s">
        <v>28</v>
      </c>
      <c r="I55" s="16">
        <f t="shared" si="6"/>
        <v>0</v>
      </c>
      <c r="J55" s="43" t="s">
        <v>28</v>
      </c>
      <c r="K55" s="16">
        <f t="shared" si="7"/>
        <v>0</v>
      </c>
      <c r="IR55" s="19"/>
      <c r="IS55" s="19"/>
      <c r="IT55" s="19"/>
      <c r="IU55" s="19"/>
      <c r="IV55" s="19"/>
    </row>
    <row r="56" spans="1:256" s="18" customFormat="1" ht="12.75">
      <c r="A56" s="42" t="s">
        <v>167</v>
      </c>
      <c r="B56" s="20" t="s">
        <v>116</v>
      </c>
      <c r="C56" s="16">
        <v>1</v>
      </c>
      <c r="D56" s="16" t="s">
        <v>27</v>
      </c>
      <c r="E56" s="135"/>
      <c r="F56" s="43" t="s">
        <v>28</v>
      </c>
      <c r="G56" s="135"/>
      <c r="H56" s="43" t="s">
        <v>28</v>
      </c>
      <c r="I56" s="16">
        <f t="shared" si="6"/>
        <v>0</v>
      </c>
      <c r="J56" s="43" t="s">
        <v>28</v>
      </c>
      <c r="K56" s="16">
        <f t="shared" si="7"/>
        <v>0</v>
      </c>
      <c r="IR56" s="19"/>
      <c r="IS56" s="19"/>
      <c r="IT56" s="19"/>
      <c r="IU56" s="19"/>
      <c r="IV56" s="19"/>
    </row>
    <row r="57" spans="1:256" s="18" customFormat="1" ht="12.75">
      <c r="A57" s="42" t="s">
        <v>168</v>
      </c>
      <c r="B57" s="20" t="s">
        <v>118</v>
      </c>
      <c r="C57" s="16">
        <v>10</v>
      </c>
      <c r="D57" s="16" t="s">
        <v>18</v>
      </c>
      <c r="E57" s="135"/>
      <c r="F57" s="43" t="s">
        <v>28</v>
      </c>
      <c r="G57" s="135"/>
      <c r="H57" s="43" t="s">
        <v>28</v>
      </c>
      <c r="I57" s="16">
        <f t="shared" si="6"/>
        <v>0</v>
      </c>
      <c r="J57" s="43" t="s">
        <v>28</v>
      </c>
      <c r="K57" s="16">
        <f t="shared" si="7"/>
        <v>0</v>
      </c>
      <c r="IR57" s="19"/>
      <c r="IS57" s="19"/>
      <c r="IT57" s="19"/>
      <c r="IU57" s="19"/>
      <c r="IV57" s="19"/>
    </row>
    <row r="58" spans="1:256" s="18" customFormat="1" ht="28.35" customHeight="1">
      <c r="A58" s="37" t="s">
        <v>119</v>
      </c>
      <c r="B58" s="45" t="s">
        <v>120</v>
      </c>
      <c r="C58" s="46"/>
      <c r="D58" s="46"/>
      <c r="E58" s="136"/>
      <c r="F58" s="47"/>
      <c r="G58" s="141"/>
      <c r="H58" s="47"/>
      <c r="I58" s="46"/>
      <c r="J58" s="47"/>
      <c r="K58" s="46"/>
      <c r="IR58" s="19"/>
      <c r="IS58" s="19"/>
      <c r="IT58" s="19"/>
      <c r="IU58" s="19"/>
      <c r="IV58" s="19"/>
    </row>
    <row r="59" spans="1:256" s="18" customFormat="1" ht="12.75">
      <c r="A59" s="42" t="s">
        <v>121</v>
      </c>
      <c r="B59" s="20" t="s">
        <v>122</v>
      </c>
      <c r="C59" s="17">
        <v>4</v>
      </c>
      <c r="D59" s="16" t="s">
        <v>123</v>
      </c>
      <c r="E59" s="135"/>
      <c r="F59" s="43" t="s">
        <v>28</v>
      </c>
      <c r="G59" s="138"/>
      <c r="H59" s="43" t="s">
        <v>28</v>
      </c>
      <c r="I59" s="16">
        <f t="shared" ref="I59:I69" si="8">K59*E59</f>
        <v>0</v>
      </c>
      <c r="J59" s="43" t="s">
        <v>28</v>
      </c>
      <c r="K59" s="16">
        <f t="shared" ref="K59:K69" si="9">C59*G59</f>
        <v>0</v>
      </c>
      <c r="IR59" s="19"/>
      <c r="IS59" s="19"/>
      <c r="IT59" s="19"/>
      <c r="IU59" s="19"/>
      <c r="IV59" s="19"/>
    </row>
    <row r="60" spans="1:256" s="18" customFormat="1" ht="12.75">
      <c r="A60" s="42" t="s">
        <v>124</v>
      </c>
      <c r="B60" s="20" t="s">
        <v>125</v>
      </c>
      <c r="C60" s="17">
        <v>1</v>
      </c>
      <c r="D60" s="16" t="s">
        <v>123</v>
      </c>
      <c r="E60" s="135"/>
      <c r="F60" s="43" t="s">
        <v>28</v>
      </c>
      <c r="G60" s="138"/>
      <c r="H60" s="43" t="s">
        <v>28</v>
      </c>
      <c r="I60" s="16">
        <f t="shared" si="8"/>
        <v>0</v>
      </c>
      <c r="J60" s="43" t="s">
        <v>28</v>
      </c>
      <c r="K60" s="16">
        <f t="shared" si="9"/>
        <v>0</v>
      </c>
      <c r="IR60" s="19"/>
      <c r="IS60" s="19"/>
      <c r="IT60" s="19"/>
      <c r="IU60" s="19"/>
      <c r="IV60" s="19"/>
    </row>
    <row r="61" spans="1:256" s="18" customFormat="1" ht="12.75">
      <c r="A61" s="42" t="s">
        <v>126</v>
      </c>
      <c r="B61" s="20" t="s">
        <v>127</v>
      </c>
      <c r="C61" s="72">
        <v>35</v>
      </c>
      <c r="D61" s="16" t="s">
        <v>48</v>
      </c>
      <c r="E61" s="135"/>
      <c r="F61" s="43" t="s">
        <v>28</v>
      </c>
      <c r="G61" s="138"/>
      <c r="H61" s="43" t="s">
        <v>28</v>
      </c>
      <c r="I61" s="16">
        <f t="shared" si="8"/>
        <v>0</v>
      </c>
      <c r="J61" s="43" t="s">
        <v>28</v>
      </c>
      <c r="K61" s="16">
        <f t="shared" si="9"/>
        <v>0</v>
      </c>
      <c r="IR61" s="19"/>
      <c r="IS61" s="19"/>
      <c r="IT61" s="19"/>
      <c r="IU61" s="19"/>
      <c r="IV61" s="19"/>
    </row>
    <row r="62" spans="1:256" s="18" customFormat="1" ht="12.75">
      <c r="A62" s="42" t="s">
        <v>128</v>
      </c>
      <c r="B62" s="20" t="s">
        <v>129</v>
      </c>
      <c r="C62" s="17">
        <v>1</v>
      </c>
      <c r="D62" s="16" t="s">
        <v>123</v>
      </c>
      <c r="E62" s="135"/>
      <c r="F62" s="43" t="s">
        <v>28</v>
      </c>
      <c r="G62" s="138"/>
      <c r="H62" s="43" t="s">
        <v>28</v>
      </c>
      <c r="I62" s="16">
        <f t="shared" si="8"/>
        <v>0</v>
      </c>
      <c r="J62" s="43" t="s">
        <v>28</v>
      </c>
      <c r="K62" s="16">
        <f t="shared" si="9"/>
        <v>0</v>
      </c>
      <c r="IR62" s="19"/>
      <c r="IS62" s="19"/>
      <c r="IT62" s="19"/>
      <c r="IU62" s="19"/>
      <c r="IV62" s="19"/>
    </row>
    <row r="63" spans="1:256" s="18" customFormat="1" ht="12.75">
      <c r="A63" s="42" t="s">
        <v>130</v>
      </c>
      <c r="B63" s="20" t="s">
        <v>131</v>
      </c>
      <c r="C63" s="72">
        <v>21</v>
      </c>
      <c r="D63" s="16" t="s">
        <v>123</v>
      </c>
      <c r="E63" s="135"/>
      <c r="F63" s="43" t="s">
        <v>28</v>
      </c>
      <c r="G63" s="138"/>
      <c r="H63" s="43" t="s">
        <v>28</v>
      </c>
      <c r="I63" s="16">
        <f t="shared" si="8"/>
        <v>0</v>
      </c>
      <c r="J63" s="43" t="s">
        <v>28</v>
      </c>
      <c r="K63" s="16">
        <f t="shared" si="9"/>
        <v>0</v>
      </c>
      <c r="IR63" s="19"/>
      <c r="IS63" s="19"/>
      <c r="IT63" s="19"/>
      <c r="IU63" s="19"/>
      <c r="IV63" s="19"/>
    </row>
    <row r="64" spans="1:256" s="18" customFormat="1" ht="25.5">
      <c r="A64" s="42" t="s">
        <v>132</v>
      </c>
      <c r="B64" s="20" t="s">
        <v>133</v>
      </c>
      <c r="C64" s="17">
        <v>46</v>
      </c>
      <c r="D64" s="16" t="s">
        <v>48</v>
      </c>
      <c r="E64" s="135"/>
      <c r="F64" s="43" t="s">
        <v>10</v>
      </c>
      <c r="G64" s="138"/>
      <c r="H64" s="43" t="s">
        <v>28</v>
      </c>
      <c r="I64" s="16">
        <f t="shared" si="8"/>
        <v>0</v>
      </c>
      <c r="J64" s="43" t="s">
        <v>28</v>
      </c>
      <c r="K64" s="16">
        <f t="shared" si="9"/>
        <v>0</v>
      </c>
      <c r="IR64" s="19"/>
      <c r="IS64" s="19"/>
      <c r="IT64" s="19"/>
      <c r="IU64" s="19"/>
      <c r="IV64" s="19"/>
    </row>
    <row r="65" spans="1:256" s="18" customFormat="1" ht="12.75">
      <c r="A65" s="42" t="s">
        <v>134</v>
      </c>
      <c r="B65" s="20" t="s">
        <v>135</v>
      </c>
      <c r="C65" s="17">
        <v>9</v>
      </c>
      <c r="D65" s="16" t="s">
        <v>123</v>
      </c>
      <c r="E65" s="135"/>
      <c r="F65" s="43" t="s">
        <v>28</v>
      </c>
      <c r="G65" s="138"/>
      <c r="H65" s="43" t="s">
        <v>28</v>
      </c>
      <c r="I65" s="16">
        <f t="shared" si="8"/>
        <v>0</v>
      </c>
      <c r="J65" s="43" t="s">
        <v>28</v>
      </c>
      <c r="K65" s="16">
        <f t="shared" si="9"/>
        <v>0</v>
      </c>
      <c r="IR65" s="19"/>
      <c r="IS65" s="19"/>
      <c r="IT65" s="19"/>
      <c r="IU65" s="19"/>
      <c r="IV65" s="19"/>
    </row>
    <row r="66" spans="1:256" s="18" customFormat="1" ht="25.5">
      <c r="A66" s="42" t="s">
        <v>136</v>
      </c>
      <c r="B66" s="20" t="s">
        <v>137</v>
      </c>
      <c r="C66" s="17">
        <v>7</v>
      </c>
      <c r="D66" s="16" t="s">
        <v>123</v>
      </c>
      <c r="E66" s="135"/>
      <c r="F66" s="43" t="s">
        <v>10</v>
      </c>
      <c r="G66" s="138"/>
      <c r="H66" s="43" t="s">
        <v>28</v>
      </c>
      <c r="I66" s="16">
        <f t="shared" si="8"/>
        <v>0</v>
      </c>
      <c r="J66" s="43" t="s">
        <v>28</v>
      </c>
      <c r="K66" s="16">
        <f t="shared" si="9"/>
        <v>0</v>
      </c>
      <c r="IR66" s="19"/>
      <c r="IS66" s="19"/>
      <c r="IT66" s="19"/>
      <c r="IU66" s="19"/>
      <c r="IV66" s="19"/>
    </row>
    <row r="67" spans="1:256" s="18" customFormat="1" ht="25.5">
      <c r="A67" s="42" t="s">
        <v>138</v>
      </c>
      <c r="B67" s="20" t="s">
        <v>139</v>
      </c>
      <c r="C67" s="17">
        <v>2</v>
      </c>
      <c r="D67" s="16" t="s">
        <v>123</v>
      </c>
      <c r="E67" s="135"/>
      <c r="F67" s="43" t="s">
        <v>28</v>
      </c>
      <c r="G67" s="138"/>
      <c r="H67" s="43" t="s">
        <v>28</v>
      </c>
      <c r="I67" s="16">
        <f t="shared" si="8"/>
        <v>0</v>
      </c>
      <c r="J67" s="43" t="s">
        <v>28</v>
      </c>
      <c r="K67" s="16">
        <f t="shared" si="9"/>
        <v>0</v>
      </c>
      <c r="IR67" s="19"/>
      <c r="IS67" s="19"/>
      <c r="IT67" s="19"/>
      <c r="IU67" s="19"/>
      <c r="IV67" s="19"/>
    </row>
    <row r="68" spans="1:256" s="18" customFormat="1" ht="12.75">
      <c r="A68" s="42" t="s">
        <v>140</v>
      </c>
      <c r="B68" s="20" t="s">
        <v>141</v>
      </c>
      <c r="C68" s="17">
        <v>29</v>
      </c>
      <c r="D68" s="16" t="s">
        <v>123</v>
      </c>
      <c r="E68" s="135"/>
      <c r="F68" s="43" t="s">
        <v>28</v>
      </c>
      <c r="G68" s="138"/>
      <c r="H68" s="43" t="s">
        <v>28</v>
      </c>
      <c r="I68" s="16">
        <f t="shared" si="8"/>
        <v>0</v>
      </c>
      <c r="J68" s="43" t="s">
        <v>28</v>
      </c>
      <c r="K68" s="16">
        <f t="shared" si="9"/>
        <v>0</v>
      </c>
      <c r="IR68" s="19"/>
      <c r="IS68" s="19"/>
      <c r="IT68" s="19"/>
      <c r="IU68" s="19"/>
      <c r="IV68" s="19"/>
    </row>
    <row r="69" spans="1:256" s="18" customFormat="1" ht="12.75">
      <c r="A69" s="42" t="s">
        <v>142</v>
      </c>
      <c r="B69" s="20" t="s">
        <v>143</v>
      </c>
      <c r="C69" s="17">
        <v>1</v>
      </c>
      <c r="D69" s="16" t="s">
        <v>123</v>
      </c>
      <c r="E69" s="135"/>
      <c r="F69" s="43" t="s">
        <v>28</v>
      </c>
      <c r="G69" s="138"/>
      <c r="H69" s="43" t="s">
        <v>28</v>
      </c>
      <c r="I69" s="16">
        <f t="shared" si="8"/>
        <v>0</v>
      </c>
      <c r="J69" s="43" t="s">
        <v>28</v>
      </c>
      <c r="K69" s="16">
        <f t="shared" si="9"/>
        <v>0</v>
      </c>
      <c r="IR69" s="19"/>
      <c r="IS69" s="19"/>
      <c r="IT69" s="19"/>
      <c r="IU69" s="19"/>
      <c r="IV69" s="19"/>
    </row>
    <row r="70" spans="1:256" s="18" customFormat="1" ht="28.35" customHeight="1">
      <c r="A70" s="37" t="s">
        <v>144</v>
      </c>
      <c r="B70" s="45" t="s">
        <v>162</v>
      </c>
      <c r="C70" s="46"/>
      <c r="D70" s="46"/>
      <c r="E70" s="136"/>
      <c r="F70" s="47"/>
      <c r="G70" s="141"/>
      <c r="H70" s="47"/>
      <c r="I70" s="46"/>
      <c r="J70" s="47"/>
      <c r="K70" s="46"/>
      <c r="IR70" s="19"/>
      <c r="IS70" s="19"/>
      <c r="IT70" s="19"/>
      <c r="IU70" s="19"/>
      <c r="IV70" s="19"/>
    </row>
    <row r="71" spans="1:256" s="18" customFormat="1" ht="12.75">
      <c r="A71" s="42" t="s">
        <v>145</v>
      </c>
      <c r="B71" s="20" t="s">
        <v>146</v>
      </c>
      <c r="C71" s="16">
        <v>700</v>
      </c>
      <c r="D71" s="16" t="s">
        <v>51</v>
      </c>
      <c r="E71" s="135"/>
      <c r="F71" s="43" t="s">
        <v>10</v>
      </c>
      <c r="G71" s="140"/>
      <c r="H71" s="43" t="s">
        <v>10</v>
      </c>
      <c r="I71" s="16" t="s">
        <v>147</v>
      </c>
      <c r="J71" s="43" t="s">
        <v>10</v>
      </c>
      <c r="K71" s="16">
        <f>C71*G71</f>
        <v>0</v>
      </c>
      <c r="IR71" s="19"/>
      <c r="IS71" s="19"/>
      <c r="IT71" s="19"/>
      <c r="IU71" s="19"/>
      <c r="IV71" s="19"/>
    </row>
    <row r="72" spans="1:256" s="18" customFormat="1" ht="12.75">
      <c r="A72" s="42" t="s">
        <v>148</v>
      </c>
      <c r="B72" s="20" t="s">
        <v>149</v>
      </c>
      <c r="C72" s="16">
        <v>2</v>
      </c>
      <c r="D72" s="16" t="s">
        <v>150</v>
      </c>
      <c r="E72" s="135"/>
      <c r="F72" s="43"/>
      <c r="G72" s="140"/>
      <c r="H72" s="43" t="s">
        <v>10</v>
      </c>
      <c r="I72" s="16" t="s">
        <v>147</v>
      </c>
      <c r="J72" s="43" t="s">
        <v>10</v>
      </c>
      <c r="K72" s="16">
        <f>C72*G72</f>
        <v>0</v>
      </c>
      <c r="IR72" s="19"/>
      <c r="IS72" s="19"/>
      <c r="IT72" s="19"/>
      <c r="IU72" s="19"/>
      <c r="IV72" s="19"/>
    </row>
    <row r="73" spans="1:256" s="18" customFormat="1" ht="28.35" customHeight="1">
      <c r="A73" s="54"/>
      <c r="B73" s="55"/>
      <c r="C73" s="56"/>
      <c r="D73" s="56"/>
      <c r="E73" s="57"/>
      <c r="F73" s="58"/>
      <c r="G73" s="59"/>
      <c r="H73" s="24"/>
      <c r="I73" s="56"/>
      <c r="J73" s="24"/>
      <c r="K73" s="56"/>
      <c r="IR73" s="19"/>
      <c r="IS73" s="19"/>
      <c r="IT73" s="19"/>
      <c r="IU73" s="19"/>
      <c r="IV73" s="19"/>
    </row>
    <row r="74" spans="1:256">
      <c r="A74" s="21"/>
      <c r="B74" s="22"/>
      <c r="C74" s="23"/>
      <c r="D74" s="60"/>
      <c r="E74" s="23"/>
      <c r="F74" s="34"/>
      <c r="G74" s="30"/>
      <c r="H74" s="23"/>
      <c r="I74" s="30">
        <f>SUM(I10:I72)</f>
        <v>0</v>
      </c>
      <c r="J74" s="23"/>
      <c r="K74" s="30">
        <f>SUM(K10:K72)</f>
        <v>0</v>
      </c>
    </row>
    <row r="75" spans="1:256">
      <c r="A75" s="21"/>
      <c r="B75" s="22"/>
      <c r="C75" s="23"/>
      <c r="D75" s="60"/>
      <c r="E75" s="23"/>
      <c r="F75" s="34"/>
      <c r="G75" s="30"/>
      <c r="H75" s="23"/>
      <c r="I75" s="61"/>
      <c r="J75" s="23"/>
      <c r="K75" s="30"/>
    </row>
    <row r="76" spans="1:256" ht="16.149999999999999" customHeight="1">
      <c r="A76" s="21"/>
      <c r="B76" s="28"/>
      <c r="C76" s="23"/>
      <c r="D76" s="28"/>
      <c r="E76" s="28"/>
      <c r="F76" s="34"/>
      <c r="G76" s="2"/>
      <c r="H76" s="2"/>
      <c r="I76" s="29" t="s">
        <v>151</v>
      </c>
      <c r="J76" s="34" t="s">
        <v>10</v>
      </c>
      <c r="K76" s="30">
        <f>SUM(K10:K72)</f>
        <v>0</v>
      </c>
    </row>
    <row r="77" spans="1:256" ht="16.149999999999999" customHeight="1">
      <c r="A77" s="21"/>
      <c r="B77" s="28"/>
      <c r="C77" s="23"/>
      <c r="D77" s="28"/>
      <c r="E77" s="28"/>
      <c r="F77" s="34"/>
      <c r="G77" s="2"/>
      <c r="H77" s="2"/>
      <c r="I77" s="29" t="s">
        <v>6</v>
      </c>
      <c r="J77" s="34" t="s">
        <v>10</v>
      </c>
      <c r="K77" s="30">
        <f>+K76*C78</f>
        <v>0</v>
      </c>
    </row>
    <row r="78" spans="1:256" ht="16.149999999999999" customHeight="1">
      <c r="A78" s="21"/>
      <c r="B78" s="33" t="s">
        <v>152</v>
      </c>
      <c r="C78" s="34">
        <v>0.1</v>
      </c>
      <c r="D78" s="28"/>
      <c r="E78" s="28"/>
      <c r="F78" s="34"/>
      <c r="G78" s="2"/>
      <c r="H78" s="2"/>
      <c r="I78" s="29" t="s">
        <v>7</v>
      </c>
      <c r="J78" s="34" t="s">
        <v>10</v>
      </c>
      <c r="K78" s="30">
        <f>(K76+K77)*C79</f>
        <v>0</v>
      </c>
    </row>
    <row r="79" spans="1:256" ht="16.149999999999999" customHeight="1">
      <c r="A79" s="21"/>
      <c r="B79" s="33" t="s">
        <v>153</v>
      </c>
      <c r="C79" s="35">
        <v>0.22</v>
      </c>
      <c r="D79" s="28"/>
      <c r="E79" s="28"/>
      <c r="F79" s="34"/>
      <c r="G79" s="2"/>
      <c r="H79" s="2"/>
      <c r="I79" s="29" t="s">
        <v>154</v>
      </c>
      <c r="J79" s="34" t="s">
        <v>10</v>
      </c>
      <c r="K79" s="30">
        <f>K78+K76+K77</f>
        <v>0</v>
      </c>
    </row>
    <row r="80" spans="1:256" ht="16.149999999999999" customHeight="1">
      <c r="A80" s="21"/>
      <c r="B80" s="33" t="s">
        <v>155</v>
      </c>
      <c r="C80" s="62">
        <v>0.71799999999999997</v>
      </c>
      <c r="D80" s="28"/>
      <c r="E80" s="28"/>
      <c r="F80" s="34"/>
      <c r="G80" s="2"/>
      <c r="H80" s="2"/>
      <c r="I80" s="29" t="s">
        <v>156</v>
      </c>
      <c r="J80" s="34" t="s">
        <v>10</v>
      </c>
      <c r="K80" s="30">
        <f>I74*(1+C78)*C80</f>
        <v>0</v>
      </c>
    </row>
    <row r="81" spans="1:256" s="66" customFormat="1" ht="21" customHeight="1">
      <c r="A81" s="63"/>
      <c r="B81" s="64"/>
      <c r="C81" s="65"/>
      <c r="D81" s="64"/>
      <c r="F81" s="67"/>
      <c r="G81" s="97" t="s">
        <v>157</v>
      </c>
      <c r="H81" s="97"/>
      <c r="I81" s="97"/>
      <c r="J81" s="68" t="s">
        <v>10</v>
      </c>
      <c r="K81" s="68">
        <f>+K79</f>
        <v>0</v>
      </c>
      <c r="L81" s="69"/>
      <c r="IR81" s="70"/>
      <c r="IS81" s="70"/>
      <c r="IT81" s="70"/>
      <c r="IU81" s="70"/>
      <c r="IV81" s="70"/>
    </row>
    <row r="82" spans="1:256" s="66" customFormat="1" ht="18" customHeight="1">
      <c r="A82" s="63"/>
      <c r="B82" s="64"/>
      <c r="C82" s="65"/>
      <c r="D82" s="64"/>
      <c r="F82" s="67"/>
      <c r="G82" s="97" t="s">
        <v>158</v>
      </c>
      <c r="H82" s="97"/>
      <c r="I82" s="97"/>
      <c r="J82" s="68" t="s">
        <v>10</v>
      </c>
      <c r="K82" s="68">
        <f>+K79+K80</f>
        <v>0</v>
      </c>
      <c r="L82" s="69"/>
      <c r="IR82" s="70"/>
      <c r="IS82" s="70"/>
      <c r="IT82" s="70"/>
      <c r="IU82" s="70"/>
      <c r="IV82" s="70"/>
    </row>
  </sheetData>
  <sheetProtection algorithmName="SHA-512" hashValue="7TX+hcguB7tZrbH0ELuxrNFAN7rcFk8+SzoE0shAyElopKb6F+ITGMypI7dqJ8KRVxB4RPL6Lwh8dc2sxs1new==" saltValue="LYDYEMbuC3YGpF57N72Pqw==" spinCount="100000" sheet="1"/>
  <mergeCells count="13">
    <mergeCell ref="E4:F4"/>
    <mergeCell ref="A1:F2"/>
    <mergeCell ref="H1:K3"/>
    <mergeCell ref="A3:B3"/>
    <mergeCell ref="C3:D3"/>
    <mergeCell ref="E3:G3"/>
    <mergeCell ref="G82:I82"/>
    <mergeCell ref="A5:K5"/>
    <mergeCell ref="A7:K7"/>
    <mergeCell ref="F8:G8"/>
    <mergeCell ref="H8:I8"/>
    <mergeCell ref="J8:K8"/>
    <mergeCell ref="G81:I81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82"/>
  <sheetViews>
    <sheetView showGridLines="0" topLeftCell="A55" zoomScale="95" zoomScaleNormal="95" zoomScaleSheetLayoutView="69" workbookViewId="0">
      <selection activeCell="F64" sqref="F64"/>
    </sheetView>
  </sheetViews>
  <sheetFormatPr baseColWidth="10" defaultColWidth="10.140625" defaultRowHeight="15"/>
  <cols>
    <col min="1" max="1" width="6.42578125" style="1" customWidth="1"/>
    <col min="2" max="2" width="45.28515625" style="2" customWidth="1"/>
    <col min="3" max="3" width="9.7109375" style="3" customWidth="1"/>
    <col min="4" max="4" width="8.85546875" style="2" customWidth="1"/>
    <col min="5" max="5" width="10.28515625" style="2" customWidth="1"/>
    <col min="6" max="6" width="4.140625" style="3" customWidth="1"/>
    <col min="7" max="7" width="11.710937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91" t="s">
        <v>0</v>
      </c>
      <c r="B1" s="91"/>
      <c r="C1" s="91"/>
      <c r="D1" s="91"/>
      <c r="E1" s="91"/>
      <c r="F1" s="91"/>
      <c r="G1" s="7"/>
      <c r="H1" s="100"/>
      <c r="I1" s="100"/>
      <c r="J1" s="100"/>
      <c r="K1" s="100"/>
    </row>
    <row r="2" spans="1:256" ht="33.6" customHeight="1">
      <c r="A2" s="91"/>
      <c r="B2" s="91"/>
      <c r="C2" s="91"/>
      <c r="D2" s="91"/>
      <c r="E2" s="91"/>
      <c r="F2" s="91"/>
      <c r="G2" s="7"/>
      <c r="H2" s="100"/>
      <c r="I2" s="100"/>
      <c r="J2" s="100"/>
      <c r="K2" s="100"/>
    </row>
    <row r="3" spans="1:256" ht="19.149999999999999" customHeight="1">
      <c r="A3" s="93" t="s">
        <v>183</v>
      </c>
      <c r="B3" s="93"/>
      <c r="C3" s="94" t="s">
        <v>186</v>
      </c>
      <c r="D3" s="94"/>
      <c r="E3" s="95" t="s">
        <v>185</v>
      </c>
      <c r="F3" s="95"/>
      <c r="G3" s="95"/>
      <c r="H3" s="100"/>
      <c r="I3" s="100"/>
      <c r="J3" s="100"/>
      <c r="K3" s="100"/>
    </row>
    <row r="4" spans="1:256" ht="14.45" customHeight="1">
      <c r="A4" s="8"/>
      <c r="B4" s="9"/>
      <c r="C4" s="10"/>
      <c r="D4" s="11"/>
      <c r="E4" s="101"/>
      <c r="F4" s="101"/>
    </row>
    <row r="5" spans="1:256" ht="22.9" customHeight="1">
      <c r="A5" s="96" t="s">
        <v>189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256" ht="8.4499999999999993" customHeight="1"/>
    <row r="7" spans="1:256" ht="19.149999999999999" customHeight="1">
      <c r="A7" s="88" t="s">
        <v>188</v>
      </c>
      <c r="B7" s="88"/>
      <c r="C7" s="88"/>
      <c r="D7" s="88"/>
      <c r="E7" s="88"/>
      <c r="F7" s="88"/>
      <c r="G7" s="88"/>
      <c r="H7" s="88"/>
      <c r="I7" s="88"/>
      <c r="J7" s="88"/>
      <c r="K7" s="88"/>
    </row>
    <row r="8" spans="1:256" s="2" customFormat="1" ht="33.75" customHeight="1">
      <c r="A8" s="13" t="s">
        <v>15</v>
      </c>
      <c r="B8" s="36" t="s">
        <v>16</v>
      </c>
      <c r="C8" s="14" t="s">
        <v>17</v>
      </c>
      <c r="D8" s="14" t="s">
        <v>18</v>
      </c>
      <c r="E8" s="14" t="s">
        <v>19</v>
      </c>
      <c r="F8" s="98" t="s">
        <v>20</v>
      </c>
      <c r="G8" s="98"/>
      <c r="H8" s="99" t="s">
        <v>21</v>
      </c>
      <c r="I8" s="99"/>
      <c r="J8" s="98" t="s">
        <v>22</v>
      </c>
      <c r="K8" s="98"/>
    </row>
    <row r="9" spans="1:256" s="2" customFormat="1" ht="33.75" customHeight="1">
      <c r="A9" s="37" t="s">
        <v>23</v>
      </c>
      <c r="B9" s="38" t="s">
        <v>24</v>
      </c>
      <c r="C9" s="39"/>
      <c r="D9" s="39"/>
      <c r="E9" s="39"/>
      <c r="F9" s="40"/>
      <c r="G9" s="40"/>
      <c r="H9" s="41"/>
      <c r="I9" s="41"/>
      <c r="J9" s="41"/>
      <c r="K9" s="41"/>
    </row>
    <row r="10" spans="1:256" s="18" customFormat="1" ht="12.75">
      <c r="A10" s="42" t="s">
        <v>25</v>
      </c>
      <c r="B10" s="20" t="s">
        <v>26</v>
      </c>
      <c r="C10" s="16">
        <v>1</v>
      </c>
      <c r="D10" s="16" t="s">
        <v>27</v>
      </c>
      <c r="E10" s="135"/>
      <c r="F10" s="43" t="s">
        <v>28</v>
      </c>
      <c r="G10" s="137"/>
      <c r="H10" s="44" t="s">
        <v>10</v>
      </c>
      <c r="I10" s="16">
        <f t="shared" ref="I10:I18" si="0">K10*E10</f>
        <v>0</v>
      </c>
      <c r="J10" s="44" t="s">
        <v>10</v>
      </c>
      <c r="K10" s="16">
        <f t="shared" ref="K10:K18" si="1">G10*C10</f>
        <v>0</v>
      </c>
    </row>
    <row r="11" spans="1:256" s="18" customFormat="1" ht="12.75">
      <c r="A11" s="42" t="s">
        <v>31</v>
      </c>
      <c r="B11" s="20" t="s">
        <v>30</v>
      </c>
      <c r="C11" s="16">
        <v>1</v>
      </c>
      <c r="D11" s="16" t="s">
        <v>27</v>
      </c>
      <c r="E11" s="135"/>
      <c r="F11" s="43" t="s">
        <v>28</v>
      </c>
      <c r="G11" s="137"/>
      <c r="H11" s="44" t="s">
        <v>10</v>
      </c>
      <c r="I11" s="16">
        <f t="shared" si="0"/>
        <v>0</v>
      </c>
      <c r="J11" s="44" t="s">
        <v>10</v>
      </c>
      <c r="K11" s="16">
        <f t="shared" si="1"/>
        <v>0</v>
      </c>
      <c r="IR11" s="19"/>
      <c r="IS11" s="19"/>
      <c r="IT11" s="19"/>
      <c r="IU11" s="19"/>
      <c r="IV11" s="19"/>
    </row>
    <row r="12" spans="1:256" s="18" customFormat="1" ht="12.75">
      <c r="A12" s="42" t="s">
        <v>33</v>
      </c>
      <c r="B12" s="20" t="s">
        <v>32</v>
      </c>
      <c r="C12" s="16">
        <v>1</v>
      </c>
      <c r="D12" s="16" t="s">
        <v>27</v>
      </c>
      <c r="E12" s="135"/>
      <c r="F12" s="43" t="s">
        <v>28</v>
      </c>
      <c r="G12" s="137"/>
      <c r="H12" s="44" t="s">
        <v>10</v>
      </c>
      <c r="I12" s="16">
        <f t="shared" si="0"/>
        <v>0</v>
      </c>
      <c r="J12" s="44" t="s">
        <v>10</v>
      </c>
      <c r="K12" s="16">
        <f t="shared" si="1"/>
        <v>0</v>
      </c>
      <c r="IR12" s="19"/>
      <c r="IS12" s="19"/>
      <c r="IT12" s="19"/>
      <c r="IU12" s="19"/>
      <c r="IV12" s="19"/>
    </row>
    <row r="13" spans="1:256" s="18" customFormat="1" ht="12.75">
      <c r="A13" s="42" t="s">
        <v>35</v>
      </c>
      <c r="B13" s="20" t="s">
        <v>34</v>
      </c>
      <c r="C13" s="16">
        <v>1</v>
      </c>
      <c r="D13" s="16" t="s">
        <v>27</v>
      </c>
      <c r="E13" s="135"/>
      <c r="F13" s="43" t="s">
        <v>28</v>
      </c>
      <c r="G13" s="137"/>
      <c r="H13" s="43" t="s">
        <v>28</v>
      </c>
      <c r="I13" s="16">
        <f t="shared" si="0"/>
        <v>0</v>
      </c>
      <c r="J13" s="43" t="s">
        <v>28</v>
      </c>
      <c r="K13" s="16">
        <f t="shared" si="1"/>
        <v>0</v>
      </c>
      <c r="IR13" s="19"/>
      <c r="IS13" s="19"/>
      <c r="IT13" s="19"/>
      <c r="IU13" s="19"/>
      <c r="IV13" s="19"/>
    </row>
    <row r="14" spans="1:256" s="18" customFormat="1" ht="12.75">
      <c r="A14" s="42" t="s">
        <v>37</v>
      </c>
      <c r="B14" s="20" t="s">
        <v>36</v>
      </c>
      <c r="C14" s="16">
        <v>1</v>
      </c>
      <c r="D14" s="16" t="s">
        <v>27</v>
      </c>
      <c r="E14" s="135"/>
      <c r="F14" s="43" t="s">
        <v>28</v>
      </c>
      <c r="G14" s="138"/>
      <c r="H14" s="43" t="s">
        <v>28</v>
      </c>
      <c r="I14" s="16">
        <f t="shared" si="0"/>
        <v>0</v>
      </c>
      <c r="J14" s="43" t="s">
        <v>28</v>
      </c>
      <c r="K14" s="16">
        <f t="shared" si="1"/>
        <v>0</v>
      </c>
      <c r="IR14" s="19"/>
      <c r="IS14" s="19"/>
      <c r="IT14" s="19"/>
      <c r="IU14" s="19"/>
      <c r="IV14" s="19"/>
    </row>
    <row r="15" spans="1:256" s="18" customFormat="1" ht="12.75">
      <c r="A15" s="42" t="s">
        <v>39</v>
      </c>
      <c r="B15" s="20" t="s">
        <v>38</v>
      </c>
      <c r="C15" s="16">
        <v>0</v>
      </c>
      <c r="D15" s="16" t="s">
        <v>27</v>
      </c>
      <c r="E15" s="135"/>
      <c r="F15" s="43" t="s">
        <v>28</v>
      </c>
      <c r="G15" s="138"/>
      <c r="H15" s="43" t="s">
        <v>28</v>
      </c>
      <c r="I15" s="16">
        <f t="shared" si="0"/>
        <v>0</v>
      </c>
      <c r="J15" s="43" t="s">
        <v>28</v>
      </c>
      <c r="K15" s="16">
        <f t="shared" si="1"/>
        <v>0</v>
      </c>
      <c r="IR15" s="19"/>
      <c r="IS15" s="19"/>
      <c r="IT15" s="19"/>
      <c r="IU15" s="19"/>
      <c r="IV15" s="19"/>
    </row>
    <row r="16" spans="1:256" s="18" customFormat="1" ht="25.15" customHeight="1">
      <c r="A16" s="42" t="s">
        <v>41</v>
      </c>
      <c r="B16" s="20" t="s">
        <v>40</v>
      </c>
      <c r="C16" s="16">
        <v>0</v>
      </c>
      <c r="D16" s="16" t="s">
        <v>27</v>
      </c>
      <c r="E16" s="135"/>
      <c r="F16" s="43" t="s">
        <v>28</v>
      </c>
      <c r="G16" s="138"/>
      <c r="H16" s="43" t="s">
        <v>28</v>
      </c>
      <c r="I16" s="16">
        <f t="shared" si="0"/>
        <v>0</v>
      </c>
      <c r="J16" s="43" t="s">
        <v>28</v>
      </c>
      <c r="K16" s="16">
        <f t="shared" si="1"/>
        <v>0</v>
      </c>
      <c r="IR16" s="19"/>
      <c r="IS16" s="19"/>
      <c r="IT16" s="19"/>
      <c r="IU16" s="19"/>
      <c r="IV16" s="19"/>
    </row>
    <row r="17" spans="1:256" s="18" customFormat="1" ht="12.75">
      <c r="A17" s="42" t="s">
        <v>43</v>
      </c>
      <c r="B17" s="20" t="s">
        <v>42</v>
      </c>
      <c r="C17" s="16">
        <v>0</v>
      </c>
      <c r="D17" s="16" t="s">
        <v>27</v>
      </c>
      <c r="E17" s="135"/>
      <c r="F17" s="43" t="s">
        <v>28</v>
      </c>
      <c r="G17" s="138"/>
      <c r="H17" s="43" t="s">
        <v>28</v>
      </c>
      <c r="I17" s="16">
        <f t="shared" si="0"/>
        <v>0</v>
      </c>
      <c r="J17" s="43" t="s">
        <v>28</v>
      </c>
      <c r="K17" s="16">
        <f t="shared" si="1"/>
        <v>0</v>
      </c>
      <c r="IR17" s="19"/>
      <c r="IS17" s="19"/>
      <c r="IT17" s="19"/>
      <c r="IU17" s="19"/>
      <c r="IV17" s="19"/>
    </row>
    <row r="18" spans="1:256" s="18" customFormat="1" ht="12.75">
      <c r="A18" s="42" t="s">
        <v>170</v>
      </c>
      <c r="B18" s="20" t="s">
        <v>44</v>
      </c>
      <c r="C18" s="16">
        <v>1</v>
      </c>
      <c r="D18" s="16" t="s">
        <v>27</v>
      </c>
      <c r="E18" s="135"/>
      <c r="F18" s="43" t="s">
        <v>28</v>
      </c>
      <c r="G18" s="138"/>
      <c r="H18" s="43" t="s">
        <v>28</v>
      </c>
      <c r="I18" s="16">
        <f t="shared" si="0"/>
        <v>0</v>
      </c>
      <c r="J18" s="43" t="s">
        <v>28</v>
      </c>
      <c r="K18" s="16">
        <f t="shared" si="1"/>
        <v>0</v>
      </c>
      <c r="IR18" s="19"/>
      <c r="IS18" s="19"/>
      <c r="IT18" s="19"/>
      <c r="IU18" s="19"/>
      <c r="IV18" s="19"/>
    </row>
    <row r="19" spans="1:256" s="18" customFormat="1">
      <c r="A19" s="37" t="s">
        <v>45</v>
      </c>
      <c r="B19" s="45" t="s">
        <v>46</v>
      </c>
      <c r="C19" s="46"/>
      <c r="D19" s="46"/>
      <c r="E19" s="136"/>
      <c r="F19" s="47"/>
      <c r="G19" s="139"/>
      <c r="H19" s="47"/>
      <c r="I19" s="46"/>
      <c r="J19" s="47"/>
      <c r="K19" s="74"/>
      <c r="IR19" s="19"/>
      <c r="IS19" s="19"/>
      <c r="IT19" s="19"/>
      <c r="IU19" s="19"/>
      <c r="IV19" s="19"/>
    </row>
    <row r="20" spans="1:256" s="18" customFormat="1" ht="28.35" customHeight="1">
      <c r="A20" s="42" t="s">
        <v>47</v>
      </c>
      <c r="B20" s="20" t="s">
        <v>159</v>
      </c>
      <c r="C20" s="16">
        <v>0</v>
      </c>
      <c r="D20" s="16" t="s">
        <v>66</v>
      </c>
      <c r="E20" s="135"/>
      <c r="F20" s="43" t="s">
        <v>28</v>
      </c>
      <c r="G20" s="137"/>
      <c r="H20" s="43" t="s">
        <v>28</v>
      </c>
      <c r="I20" s="16">
        <f>K20*E20</f>
        <v>0</v>
      </c>
      <c r="J20" s="43" t="s">
        <v>28</v>
      </c>
      <c r="K20" s="16">
        <f>G20*C20</f>
        <v>0</v>
      </c>
      <c r="IR20" s="19"/>
      <c r="IS20" s="19"/>
      <c r="IT20" s="19"/>
      <c r="IU20" s="19"/>
      <c r="IV20" s="19"/>
    </row>
    <row r="21" spans="1:256" s="18" customFormat="1" ht="12.75">
      <c r="A21" s="42" t="s">
        <v>49</v>
      </c>
      <c r="B21" s="20" t="s">
        <v>50</v>
      </c>
      <c r="C21" s="16">
        <v>2.9</v>
      </c>
      <c r="D21" s="16" t="s">
        <v>51</v>
      </c>
      <c r="E21" s="135"/>
      <c r="F21" s="43" t="s">
        <v>28</v>
      </c>
      <c r="G21" s="137"/>
      <c r="H21" s="43" t="s">
        <v>28</v>
      </c>
      <c r="I21" s="16">
        <f>K21*E21</f>
        <v>0</v>
      </c>
      <c r="J21" s="43" t="s">
        <v>28</v>
      </c>
      <c r="K21" s="16">
        <f>G21*C21</f>
        <v>0</v>
      </c>
    </row>
    <row r="22" spans="1:256" s="18" customFormat="1" ht="14.85" customHeight="1">
      <c r="A22" s="42" t="s">
        <v>52</v>
      </c>
      <c r="B22" s="20" t="s">
        <v>53</v>
      </c>
      <c r="C22" s="16">
        <v>2</v>
      </c>
      <c r="D22" s="16" t="s">
        <v>51</v>
      </c>
      <c r="E22" s="135"/>
      <c r="F22" s="43" t="s">
        <v>28</v>
      </c>
      <c r="G22" s="140"/>
      <c r="H22" s="43" t="s">
        <v>28</v>
      </c>
      <c r="I22" s="16">
        <f>K22*E22</f>
        <v>0</v>
      </c>
      <c r="J22" s="43" t="s">
        <v>28</v>
      </c>
      <c r="K22" s="16">
        <f>G22*C22</f>
        <v>0</v>
      </c>
    </row>
    <row r="23" spans="1:256" s="18" customFormat="1">
      <c r="A23" s="48" t="s">
        <v>54</v>
      </c>
      <c r="B23" s="49" t="s">
        <v>55</v>
      </c>
      <c r="C23" s="46"/>
      <c r="D23" s="46"/>
      <c r="E23" s="136"/>
      <c r="F23" s="47"/>
      <c r="G23" s="141"/>
      <c r="H23" s="47"/>
      <c r="I23" s="46"/>
      <c r="J23" s="47"/>
      <c r="K23" s="74"/>
    </row>
    <row r="24" spans="1:256" s="18" customFormat="1" ht="28.35" customHeight="1">
      <c r="A24" s="42" t="s">
        <v>56</v>
      </c>
      <c r="B24" s="20" t="s">
        <v>57</v>
      </c>
      <c r="C24" s="50">
        <v>1.6</v>
      </c>
      <c r="D24" s="16" t="s">
        <v>51</v>
      </c>
      <c r="E24" s="135"/>
      <c r="F24" s="43" t="s">
        <v>28</v>
      </c>
      <c r="G24" s="140"/>
      <c r="H24" s="43" t="s">
        <v>28</v>
      </c>
      <c r="I24" s="16">
        <f>K24*E24</f>
        <v>0</v>
      </c>
      <c r="J24" s="43" t="s">
        <v>28</v>
      </c>
      <c r="K24" s="16">
        <f>G24*C24</f>
        <v>0</v>
      </c>
      <c r="IR24" s="19"/>
      <c r="IS24" s="19"/>
      <c r="IT24" s="19"/>
      <c r="IU24" s="19"/>
      <c r="IV24" s="19"/>
    </row>
    <row r="25" spans="1:256" s="18" customFormat="1" ht="14.85" customHeight="1">
      <c r="A25" s="42" t="s">
        <v>58</v>
      </c>
      <c r="B25" s="20" t="s">
        <v>59</v>
      </c>
      <c r="C25" s="16">
        <v>0</v>
      </c>
      <c r="D25" s="16" t="s">
        <v>48</v>
      </c>
      <c r="E25" s="135"/>
      <c r="F25" s="43" t="s">
        <v>28</v>
      </c>
      <c r="G25" s="140"/>
      <c r="H25" s="43" t="s">
        <v>28</v>
      </c>
      <c r="I25" s="16">
        <f>K25*E25</f>
        <v>0</v>
      </c>
      <c r="J25" s="43" t="s">
        <v>28</v>
      </c>
      <c r="K25" s="16">
        <f>G25*C25</f>
        <v>0</v>
      </c>
    </row>
    <row r="26" spans="1:256" s="18" customFormat="1" ht="14.85" customHeight="1">
      <c r="A26" s="42" t="s">
        <v>60</v>
      </c>
      <c r="B26" s="51" t="s">
        <v>61</v>
      </c>
      <c r="C26" s="16">
        <v>3</v>
      </c>
      <c r="D26" s="16" t="s">
        <v>18</v>
      </c>
      <c r="E26" s="135"/>
      <c r="F26" s="43" t="s">
        <v>28</v>
      </c>
      <c r="G26" s="140"/>
      <c r="H26" s="43" t="s">
        <v>28</v>
      </c>
      <c r="I26" s="16">
        <f>K26*E26</f>
        <v>0</v>
      </c>
      <c r="J26" s="43" t="s">
        <v>28</v>
      </c>
      <c r="K26" s="16">
        <f>G26*C26</f>
        <v>0</v>
      </c>
    </row>
    <row r="27" spans="1:256" s="18" customFormat="1" ht="14.85" customHeight="1">
      <c r="A27" s="37" t="s">
        <v>62</v>
      </c>
      <c r="B27" s="45" t="s">
        <v>63</v>
      </c>
      <c r="C27" s="46"/>
      <c r="D27" s="46"/>
      <c r="E27" s="136"/>
      <c r="F27" s="47"/>
      <c r="G27" s="141"/>
      <c r="H27" s="47"/>
      <c r="I27" s="46"/>
      <c r="J27" s="47"/>
      <c r="K27" s="46"/>
    </row>
    <row r="28" spans="1:256" s="18" customFormat="1" ht="28.35" customHeight="1">
      <c r="A28" s="42" t="s">
        <v>64</v>
      </c>
      <c r="B28" s="20" t="s">
        <v>65</v>
      </c>
      <c r="C28" s="16">
        <v>29</v>
      </c>
      <c r="D28" s="16" t="s">
        <v>66</v>
      </c>
      <c r="E28" s="135"/>
      <c r="F28" s="43" t="s">
        <v>28</v>
      </c>
      <c r="G28" s="140"/>
      <c r="H28" s="43" t="s">
        <v>28</v>
      </c>
      <c r="I28" s="16">
        <f t="shared" ref="I28:I38" si="2">K28*E28</f>
        <v>0</v>
      </c>
      <c r="J28" s="43" t="s">
        <v>28</v>
      </c>
      <c r="K28" s="16">
        <f t="shared" ref="K28:K38" si="3">G28*C28</f>
        <v>0</v>
      </c>
      <c r="IR28" s="19"/>
      <c r="IS28" s="19"/>
      <c r="IT28" s="19"/>
      <c r="IU28" s="19"/>
      <c r="IV28" s="19"/>
    </row>
    <row r="29" spans="1:256" s="18" customFormat="1" ht="27.4" customHeight="1">
      <c r="A29" s="42" t="s">
        <v>67</v>
      </c>
      <c r="B29" s="20" t="s">
        <v>182</v>
      </c>
      <c r="C29" s="16">
        <v>15</v>
      </c>
      <c r="D29" s="16" t="s">
        <v>66</v>
      </c>
      <c r="E29" s="135"/>
      <c r="F29" s="43" t="s">
        <v>28</v>
      </c>
      <c r="G29" s="140"/>
      <c r="H29" s="43" t="s">
        <v>28</v>
      </c>
      <c r="I29" s="16">
        <f t="shared" si="2"/>
        <v>0</v>
      </c>
      <c r="J29" s="43" t="s">
        <v>28</v>
      </c>
      <c r="K29" s="16">
        <f t="shared" si="3"/>
        <v>0</v>
      </c>
    </row>
    <row r="30" spans="1:256" s="18" customFormat="1" ht="28.35" customHeight="1">
      <c r="A30" s="42" t="s">
        <v>68</v>
      </c>
      <c r="B30" s="52" t="s">
        <v>69</v>
      </c>
      <c r="C30" s="16">
        <v>0</v>
      </c>
      <c r="D30" s="16"/>
      <c r="E30" s="135"/>
      <c r="F30" s="43" t="s">
        <v>28</v>
      </c>
      <c r="G30" s="140"/>
      <c r="H30" s="43" t="s">
        <v>28</v>
      </c>
      <c r="I30" s="16">
        <f t="shared" si="2"/>
        <v>0</v>
      </c>
      <c r="J30" s="43" t="s">
        <v>28</v>
      </c>
      <c r="K30" s="16">
        <f t="shared" si="3"/>
        <v>0</v>
      </c>
    </row>
    <row r="31" spans="1:256" s="18" customFormat="1" ht="27.4" customHeight="1">
      <c r="A31" s="42" t="s">
        <v>70</v>
      </c>
      <c r="B31" s="20" t="s">
        <v>71</v>
      </c>
      <c r="C31" s="16">
        <v>0</v>
      </c>
      <c r="D31" s="16" t="s">
        <v>66</v>
      </c>
      <c r="E31" s="135"/>
      <c r="F31" s="43" t="s">
        <v>28</v>
      </c>
      <c r="G31" s="140"/>
      <c r="H31" s="43" t="s">
        <v>28</v>
      </c>
      <c r="I31" s="16">
        <f t="shared" si="2"/>
        <v>0</v>
      </c>
      <c r="J31" s="43" t="s">
        <v>28</v>
      </c>
      <c r="K31" s="16">
        <f t="shared" si="3"/>
        <v>0</v>
      </c>
    </row>
    <row r="32" spans="1:256" s="18" customFormat="1" ht="23.65" customHeight="1">
      <c r="A32" s="42" t="s">
        <v>72</v>
      </c>
      <c r="B32" s="20" t="s">
        <v>73</v>
      </c>
      <c r="C32" s="16">
        <v>0</v>
      </c>
      <c r="D32" s="16" t="s">
        <v>66</v>
      </c>
      <c r="E32" s="135"/>
      <c r="F32" s="43" t="s">
        <v>28</v>
      </c>
      <c r="G32" s="140"/>
      <c r="H32" s="43" t="s">
        <v>28</v>
      </c>
      <c r="I32" s="16">
        <f t="shared" si="2"/>
        <v>0</v>
      </c>
      <c r="J32" s="43" t="s">
        <v>28</v>
      </c>
      <c r="K32" s="16">
        <f t="shared" si="3"/>
        <v>0</v>
      </c>
    </row>
    <row r="33" spans="1:256" s="18" customFormat="1" ht="25.9" customHeight="1">
      <c r="A33" s="42" t="s">
        <v>74</v>
      </c>
      <c r="B33" s="20" t="s">
        <v>75</v>
      </c>
      <c r="C33" s="16">
        <v>0</v>
      </c>
      <c r="D33" s="16" t="s">
        <v>66</v>
      </c>
      <c r="E33" s="135"/>
      <c r="F33" s="43" t="s">
        <v>28</v>
      </c>
      <c r="G33" s="140"/>
      <c r="H33" s="43" t="s">
        <v>28</v>
      </c>
      <c r="I33" s="16">
        <f t="shared" si="2"/>
        <v>0</v>
      </c>
      <c r="J33" s="43" t="s">
        <v>28</v>
      </c>
      <c r="K33" s="16">
        <f t="shared" si="3"/>
        <v>0</v>
      </c>
    </row>
    <row r="34" spans="1:256" s="18" customFormat="1" ht="25.15" customHeight="1">
      <c r="A34" s="42" t="s">
        <v>76</v>
      </c>
      <c r="B34" s="20" t="s">
        <v>160</v>
      </c>
      <c r="C34" s="16">
        <v>7</v>
      </c>
      <c r="D34" s="16" t="s">
        <v>66</v>
      </c>
      <c r="E34" s="135"/>
      <c r="F34" s="43" t="s">
        <v>28</v>
      </c>
      <c r="G34" s="140"/>
      <c r="H34" s="43" t="s">
        <v>28</v>
      </c>
      <c r="I34" s="16">
        <f t="shared" si="2"/>
        <v>0</v>
      </c>
      <c r="J34" s="43" t="s">
        <v>28</v>
      </c>
      <c r="K34" s="16">
        <f t="shared" si="3"/>
        <v>0</v>
      </c>
    </row>
    <row r="35" spans="1:256" s="18" customFormat="1" ht="25.15" customHeight="1">
      <c r="A35" s="42" t="s">
        <v>77</v>
      </c>
      <c r="B35" s="20" t="s">
        <v>78</v>
      </c>
      <c r="C35" s="16">
        <v>2</v>
      </c>
      <c r="D35" s="16" t="s">
        <v>66</v>
      </c>
      <c r="E35" s="135"/>
      <c r="F35" s="43" t="s">
        <v>28</v>
      </c>
      <c r="G35" s="140"/>
      <c r="H35" s="43" t="s">
        <v>28</v>
      </c>
      <c r="I35" s="16">
        <f t="shared" si="2"/>
        <v>0</v>
      </c>
      <c r="J35" s="43" t="s">
        <v>28</v>
      </c>
      <c r="K35" s="16">
        <f t="shared" si="3"/>
        <v>0</v>
      </c>
    </row>
    <row r="36" spans="1:256" s="18" customFormat="1" ht="25.9" customHeight="1">
      <c r="A36" s="42" t="s">
        <v>79</v>
      </c>
      <c r="B36" s="71" t="s">
        <v>80</v>
      </c>
      <c r="C36" s="16"/>
      <c r="D36" s="16"/>
      <c r="E36" s="135"/>
      <c r="F36" s="43" t="s">
        <v>28</v>
      </c>
      <c r="G36" s="140"/>
      <c r="H36" s="43" t="s">
        <v>28</v>
      </c>
      <c r="I36" s="16">
        <f t="shared" si="2"/>
        <v>0</v>
      </c>
      <c r="J36" s="43" t="s">
        <v>28</v>
      </c>
      <c r="K36" s="16">
        <f t="shared" si="3"/>
        <v>0</v>
      </c>
    </row>
    <row r="37" spans="1:256" s="18" customFormat="1" ht="25.5">
      <c r="A37" s="42" t="s">
        <v>81</v>
      </c>
      <c r="B37" s="71" t="s">
        <v>82</v>
      </c>
      <c r="C37" s="16">
        <v>29</v>
      </c>
      <c r="D37" s="16"/>
      <c r="E37" s="135"/>
      <c r="F37" s="43" t="s">
        <v>28</v>
      </c>
      <c r="G37" s="140"/>
      <c r="H37" s="43" t="s">
        <v>28</v>
      </c>
      <c r="I37" s="16">
        <f t="shared" si="2"/>
        <v>0</v>
      </c>
      <c r="J37" s="43" t="s">
        <v>28</v>
      </c>
      <c r="K37" s="16">
        <f t="shared" si="3"/>
        <v>0</v>
      </c>
    </row>
    <row r="38" spans="1:256" s="18" customFormat="1" ht="12.75">
      <c r="A38" s="42" t="s">
        <v>83</v>
      </c>
      <c r="B38" s="20" t="s">
        <v>84</v>
      </c>
      <c r="C38" s="16">
        <v>1</v>
      </c>
      <c r="D38" s="16" t="s">
        <v>27</v>
      </c>
      <c r="E38" s="135"/>
      <c r="F38" s="43" t="s">
        <v>28</v>
      </c>
      <c r="G38" s="140"/>
      <c r="H38" s="43" t="s">
        <v>28</v>
      </c>
      <c r="I38" s="16">
        <f t="shared" si="2"/>
        <v>0</v>
      </c>
      <c r="J38" s="43" t="s">
        <v>28</v>
      </c>
      <c r="K38" s="16">
        <f t="shared" si="3"/>
        <v>0</v>
      </c>
    </row>
    <row r="39" spans="1:256" s="18" customFormat="1" ht="12.75">
      <c r="A39" s="42" t="s">
        <v>85</v>
      </c>
      <c r="B39" s="20" t="s">
        <v>86</v>
      </c>
      <c r="C39" s="16">
        <v>0</v>
      </c>
      <c r="D39" s="16" t="s">
        <v>18</v>
      </c>
      <c r="E39" s="135"/>
      <c r="F39" s="43" t="s">
        <v>10</v>
      </c>
      <c r="G39" s="140"/>
      <c r="H39" s="43" t="s">
        <v>10</v>
      </c>
      <c r="I39" s="16"/>
      <c r="J39" s="43" t="s">
        <v>10</v>
      </c>
      <c r="K39" s="16"/>
    </row>
    <row r="40" spans="1:256" s="18" customFormat="1">
      <c r="A40" s="37" t="s">
        <v>87</v>
      </c>
      <c r="B40" s="45" t="s">
        <v>88</v>
      </c>
      <c r="C40" s="46"/>
      <c r="D40" s="46"/>
      <c r="E40" s="136"/>
      <c r="F40" s="47"/>
      <c r="G40" s="141"/>
      <c r="H40" s="47"/>
      <c r="I40" s="46"/>
      <c r="J40" s="47"/>
      <c r="K40" s="46"/>
    </row>
    <row r="41" spans="1:256" s="18" customFormat="1" ht="28.35" customHeight="1">
      <c r="A41" s="42" t="s">
        <v>89</v>
      </c>
      <c r="B41" s="75" t="s">
        <v>171</v>
      </c>
      <c r="C41" s="16">
        <v>1</v>
      </c>
      <c r="D41" s="16" t="s">
        <v>27</v>
      </c>
      <c r="E41" s="135"/>
      <c r="F41" s="43" t="s">
        <v>28</v>
      </c>
      <c r="G41" s="140"/>
      <c r="H41" s="43" t="s">
        <v>28</v>
      </c>
      <c r="I41" s="16">
        <f t="shared" ref="I41:I51" si="4">K41*E41</f>
        <v>0</v>
      </c>
      <c r="J41" s="43" t="s">
        <v>28</v>
      </c>
      <c r="K41" s="16">
        <f>G41*C41</f>
        <v>0</v>
      </c>
      <c r="IR41" s="19"/>
      <c r="IS41" s="19"/>
      <c r="IT41" s="19"/>
      <c r="IU41" s="19"/>
      <c r="IV41" s="19"/>
    </row>
    <row r="42" spans="1:256" s="18" customFormat="1" ht="12.75">
      <c r="A42" s="42" t="s">
        <v>91</v>
      </c>
      <c r="B42" s="75" t="s">
        <v>172</v>
      </c>
      <c r="C42" s="16">
        <v>3</v>
      </c>
      <c r="D42" s="16" t="s">
        <v>18</v>
      </c>
      <c r="E42" s="135"/>
      <c r="F42" s="43" t="s">
        <v>28</v>
      </c>
      <c r="G42" s="140"/>
      <c r="H42" s="43" t="s">
        <v>28</v>
      </c>
      <c r="I42" s="16">
        <f t="shared" si="4"/>
        <v>0</v>
      </c>
      <c r="J42" s="43" t="s">
        <v>28</v>
      </c>
      <c r="K42" s="16">
        <f>G42*C42</f>
        <v>0</v>
      </c>
    </row>
    <row r="43" spans="1:256" s="18" customFormat="1" ht="12.75">
      <c r="A43" s="42" t="s">
        <v>93</v>
      </c>
      <c r="B43" s="20" t="s">
        <v>90</v>
      </c>
      <c r="C43" s="16">
        <v>0</v>
      </c>
      <c r="D43" s="16" t="s">
        <v>18</v>
      </c>
      <c r="E43" s="135"/>
      <c r="F43" s="43" t="s">
        <v>28</v>
      </c>
      <c r="G43" s="140"/>
      <c r="H43" s="43" t="s">
        <v>28</v>
      </c>
      <c r="I43" s="16">
        <f t="shared" si="4"/>
        <v>0</v>
      </c>
      <c r="J43" s="43" t="s">
        <v>28</v>
      </c>
      <c r="K43" s="16">
        <f t="shared" ref="K43:K51" si="5">C43*G43</f>
        <v>0</v>
      </c>
    </row>
    <row r="44" spans="1:256" s="18" customFormat="1" ht="12.75">
      <c r="A44" s="42" t="s">
        <v>95</v>
      </c>
      <c r="B44" s="20" t="s">
        <v>92</v>
      </c>
      <c r="C44" s="16">
        <v>0</v>
      </c>
      <c r="D44" s="16" t="s">
        <v>18</v>
      </c>
      <c r="E44" s="135"/>
      <c r="F44" s="43" t="s">
        <v>28</v>
      </c>
      <c r="G44" s="140"/>
      <c r="H44" s="43" t="s">
        <v>28</v>
      </c>
      <c r="I44" s="16">
        <f t="shared" si="4"/>
        <v>0</v>
      </c>
      <c r="J44" s="43" t="s">
        <v>28</v>
      </c>
      <c r="K44" s="16">
        <f t="shared" si="5"/>
        <v>0</v>
      </c>
    </row>
    <row r="45" spans="1:256" s="18" customFormat="1" ht="12.75">
      <c r="A45" s="42" t="s">
        <v>97</v>
      </c>
      <c r="B45" s="20" t="s">
        <v>94</v>
      </c>
      <c r="C45" s="16">
        <v>0</v>
      </c>
      <c r="D45" s="16" t="s">
        <v>18</v>
      </c>
      <c r="E45" s="135"/>
      <c r="F45" s="43" t="s">
        <v>28</v>
      </c>
      <c r="G45" s="140"/>
      <c r="H45" s="43" t="s">
        <v>28</v>
      </c>
      <c r="I45" s="16">
        <f t="shared" si="4"/>
        <v>0</v>
      </c>
      <c r="J45" s="43" t="s">
        <v>28</v>
      </c>
      <c r="K45" s="16">
        <f t="shared" si="5"/>
        <v>0</v>
      </c>
    </row>
    <row r="46" spans="1:256" s="18" customFormat="1" ht="12.75">
      <c r="A46" s="42" t="s">
        <v>99</v>
      </c>
      <c r="B46" s="20" t="s">
        <v>96</v>
      </c>
      <c r="C46" s="16">
        <v>0</v>
      </c>
      <c r="D46" s="16" t="s">
        <v>18</v>
      </c>
      <c r="E46" s="135"/>
      <c r="F46" s="43" t="s">
        <v>28</v>
      </c>
      <c r="G46" s="140"/>
      <c r="H46" s="43" t="s">
        <v>28</v>
      </c>
      <c r="I46" s="16">
        <f t="shared" si="4"/>
        <v>0</v>
      </c>
      <c r="J46" s="43" t="s">
        <v>28</v>
      </c>
      <c r="K46" s="16">
        <f t="shared" si="5"/>
        <v>0</v>
      </c>
    </row>
    <row r="47" spans="1:256" s="18" customFormat="1" ht="12.75">
      <c r="A47" s="42" t="s">
        <v>101</v>
      </c>
      <c r="B47" s="20" t="s">
        <v>98</v>
      </c>
      <c r="C47" s="16">
        <v>0</v>
      </c>
      <c r="D47" s="16" t="s">
        <v>18</v>
      </c>
      <c r="E47" s="135"/>
      <c r="F47" s="43" t="s">
        <v>28</v>
      </c>
      <c r="G47" s="140"/>
      <c r="H47" s="43" t="s">
        <v>28</v>
      </c>
      <c r="I47" s="16">
        <f t="shared" si="4"/>
        <v>0</v>
      </c>
      <c r="J47" s="43" t="s">
        <v>28</v>
      </c>
      <c r="K47" s="16">
        <f t="shared" si="5"/>
        <v>0</v>
      </c>
    </row>
    <row r="48" spans="1:256" s="18" customFormat="1" ht="12.75">
      <c r="A48" s="42" t="s">
        <v>103</v>
      </c>
      <c r="B48" s="20" t="s">
        <v>100</v>
      </c>
      <c r="C48" s="16">
        <v>0</v>
      </c>
      <c r="D48" s="16" t="s">
        <v>18</v>
      </c>
      <c r="E48" s="135"/>
      <c r="F48" s="43" t="s">
        <v>28</v>
      </c>
      <c r="G48" s="140"/>
      <c r="H48" s="43" t="s">
        <v>28</v>
      </c>
      <c r="I48" s="16">
        <f t="shared" si="4"/>
        <v>0</v>
      </c>
      <c r="J48" s="43" t="s">
        <v>28</v>
      </c>
      <c r="K48" s="16">
        <f t="shared" si="5"/>
        <v>0</v>
      </c>
    </row>
    <row r="49" spans="1:256" s="18" customFormat="1" ht="12.75">
      <c r="A49" s="42" t="s">
        <v>105</v>
      </c>
      <c r="B49" s="20" t="s">
        <v>102</v>
      </c>
      <c r="C49" s="16">
        <v>2</v>
      </c>
      <c r="D49" s="16" t="s">
        <v>18</v>
      </c>
      <c r="E49" s="135"/>
      <c r="F49" s="43" t="s">
        <v>28</v>
      </c>
      <c r="G49" s="140"/>
      <c r="H49" s="43" t="s">
        <v>28</v>
      </c>
      <c r="I49" s="16">
        <f t="shared" si="4"/>
        <v>0</v>
      </c>
      <c r="J49" s="43" t="s">
        <v>28</v>
      </c>
      <c r="K49" s="16">
        <f t="shared" si="5"/>
        <v>0</v>
      </c>
    </row>
    <row r="50" spans="1:256" s="18" customFormat="1" ht="25.9" customHeight="1">
      <c r="A50" s="42" t="s">
        <v>173</v>
      </c>
      <c r="B50" s="20" t="s">
        <v>169</v>
      </c>
      <c r="C50" s="16">
        <v>1</v>
      </c>
      <c r="D50" s="16" t="s">
        <v>18</v>
      </c>
      <c r="E50" s="135"/>
      <c r="F50" s="43" t="s">
        <v>28</v>
      </c>
      <c r="G50" s="140"/>
      <c r="H50" s="43" t="s">
        <v>28</v>
      </c>
      <c r="I50" s="16">
        <f t="shared" si="4"/>
        <v>0</v>
      </c>
      <c r="J50" s="43" t="s">
        <v>28</v>
      </c>
      <c r="K50" s="16">
        <f t="shared" si="5"/>
        <v>0</v>
      </c>
    </row>
    <row r="51" spans="1:256" s="18" customFormat="1" ht="28.35" customHeight="1">
      <c r="A51" s="42" t="s">
        <v>174</v>
      </c>
      <c r="B51" s="20" t="s">
        <v>106</v>
      </c>
      <c r="C51" s="16">
        <v>0</v>
      </c>
      <c r="D51" s="16" t="s">
        <v>18</v>
      </c>
      <c r="E51" s="135"/>
      <c r="F51" s="43" t="s">
        <v>28</v>
      </c>
      <c r="G51" s="140"/>
      <c r="H51" s="43" t="s">
        <v>28</v>
      </c>
      <c r="I51" s="16">
        <f t="shared" si="4"/>
        <v>0</v>
      </c>
      <c r="J51" s="43" t="s">
        <v>28</v>
      </c>
      <c r="K51" s="16">
        <f t="shared" si="5"/>
        <v>0</v>
      </c>
      <c r="IR51" s="19"/>
      <c r="IS51" s="19"/>
      <c r="IT51" s="19"/>
      <c r="IU51" s="19"/>
      <c r="IV51" s="19"/>
    </row>
    <row r="52" spans="1:256" s="18" customFormat="1">
      <c r="A52" s="37" t="s">
        <v>107</v>
      </c>
      <c r="B52" s="45" t="s">
        <v>108</v>
      </c>
      <c r="C52" s="46"/>
      <c r="D52" s="46"/>
      <c r="E52" s="136"/>
      <c r="F52" s="47"/>
      <c r="G52" s="141"/>
      <c r="H52" s="47"/>
      <c r="I52" s="46"/>
      <c r="J52" s="47"/>
      <c r="K52" s="46"/>
    </row>
    <row r="53" spans="1:256" s="18" customFormat="1" ht="12.75">
      <c r="A53" s="42" t="s">
        <v>109</v>
      </c>
      <c r="B53" s="20" t="s">
        <v>175</v>
      </c>
      <c r="C53" s="16">
        <v>2</v>
      </c>
      <c r="D53" s="16" t="s">
        <v>18</v>
      </c>
      <c r="E53" s="135"/>
      <c r="F53" s="43" t="s">
        <v>28</v>
      </c>
      <c r="G53" s="135"/>
      <c r="H53" s="43" t="s">
        <v>28</v>
      </c>
      <c r="I53" s="16">
        <f>K53*E53</f>
        <v>0</v>
      </c>
      <c r="J53" s="43" t="s">
        <v>28</v>
      </c>
      <c r="K53" s="16">
        <f>C53*G53</f>
        <v>0</v>
      </c>
    </row>
    <row r="54" spans="1:256" s="18" customFormat="1" ht="12.75">
      <c r="A54" s="42" t="s">
        <v>111</v>
      </c>
      <c r="B54" s="20" t="s">
        <v>176</v>
      </c>
      <c r="C54" s="16">
        <v>1</v>
      </c>
      <c r="D54" s="16" t="s">
        <v>18</v>
      </c>
      <c r="E54" s="135"/>
      <c r="F54" s="43" t="s">
        <v>28</v>
      </c>
      <c r="G54" s="135"/>
      <c r="H54" s="43" t="s">
        <v>28</v>
      </c>
      <c r="I54" s="16">
        <f>K54*E54</f>
        <v>0</v>
      </c>
      <c r="J54" s="43" t="s">
        <v>28</v>
      </c>
      <c r="K54" s="16">
        <f>C54*G54</f>
        <v>0</v>
      </c>
    </row>
    <row r="55" spans="1:256" s="18" customFormat="1" ht="12.75">
      <c r="A55" s="42" t="s">
        <v>113</v>
      </c>
      <c r="B55" s="20" t="s">
        <v>114</v>
      </c>
      <c r="C55" s="16">
        <v>1</v>
      </c>
      <c r="D55" s="16" t="s">
        <v>27</v>
      </c>
      <c r="E55" s="135"/>
      <c r="F55" s="43" t="s">
        <v>28</v>
      </c>
      <c r="G55" s="135"/>
      <c r="H55" s="43" t="s">
        <v>28</v>
      </c>
      <c r="I55" s="16">
        <f>K55*E55</f>
        <v>0</v>
      </c>
      <c r="J55" s="43" t="s">
        <v>28</v>
      </c>
      <c r="K55" s="16">
        <f>C55*G55</f>
        <v>0</v>
      </c>
    </row>
    <row r="56" spans="1:256" s="18" customFormat="1" ht="12.75">
      <c r="A56" s="42" t="s">
        <v>115</v>
      </c>
      <c r="B56" s="20" t="s">
        <v>116</v>
      </c>
      <c r="C56" s="16">
        <v>1</v>
      </c>
      <c r="D56" s="16" t="s">
        <v>27</v>
      </c>
      <c r="E56" s="135"/>
      <c r="F56" s="43" t="s">
        <v>28</v>
      </c>
      <c r="G56" s="135"/>
      <c r="H56" s="43" t="s">
        <v>28</v>
      </c>
      <c r="I56" s="16">
        <f>K56*E56</f>
        <v>0</v>
      </c>
      <c r="J56" s="43" t="s">
        <v>28</v>
      </c>
      <c r="K56" s="16">
        <f>C56*G56</f>
        <v>0</v>
      </c>
    </row>
    <row r="57" spans="1:256" s="18" customFormat="1" ht="28.35" customHeight="1">
      <c r="A57" s="42" t="s">
        <v>117</v>
      </c>
      <c r="B57" s="20" t="s">
        <v>118</v>
      </c>
      <c r="C57" s="16">
        <v>3</v>
      </c>
      <c r="D57" s="16" t="s">
        <v>18</v>
      </c>
      <c r="E57" s="135"/>
      <c r="F57" s="43" t="s">
        <v>28</v>
      </c>
      <c r="G57" s="135"/>
      <c r="H57" s="43" t="s">
        <v>28</v>
      </c>
      <c r="I57" s="16">
        <f>K57*E57</f>
        <v>0</v>
      </c>
      <c r="J57" s="43" t="s">
        <v>28</v>
      </c>
      <c r="K57" s="16">
        <f>C57*G57</f>
        <v>0</v>
      </c>
      <c r="IR57" s="19"/>
      <c r="IS57" s="19"/>
      <c r="IT57" s="19"/>
      <c r="IU57" s="19"/>
      <c r="IV57" s="19"/>
    </row>
    <row r="58" spans="1:256" s="18" customFormat="1">
      <c r="A58" s="37" t="s">
        <v>107</v>
      </c>
      <c r="B58" s="45" t="s">
        <v>120</v>
      </c>
      <c r="C58" s="46"/>
      <c r="D58" s="46"/>
      <c r="E58" s="136"/>
      <c r="F58" s="47"/>
      <c r="G58" s="141"/>
      <c r="H58" s="47"/>
      <c r="I58" s="46"/>
      <c r="J58" s="47"/>
      <c r="K58" s="46"/>
    </row>
    <row r="59" spans="1:256" s="18" customFormat="1" ht="12.75">
      <c r="A59" s="73"/>
      <c r="B59" s="20" t="s">
        <v>122</v>
      </c>
      <c r="C59" s="16">
        <v>2</v>
      </c>
      <c r="D59" s="16" t="s">
        <v>123</v>
      </c>
      <c r="E59" s="135"/>
      <c r="F59" s="43" t="s">
        <v>28</v>
      </c>
      <c r="G59" s="138"/>
      <c r="H59" s="43" t="s">
        <v>28</v>
      </c>
      <c r="I59" s="16">
        <f t="shared" ref="I59:I69" si="6">K59*E59</f>
        <v>0</v>
      </c>
      <c r="J59" s="43" t="s">
        <v>28</v>
      </c>
      <c r="K59" s="16">
        <f t="shared" ref="K59:K69" si="7">C59*G59</f>
        <v>0</v>
      </c>
    </row>
    <row r="60" spans="1:256" s="18" customFormat="1" ht="12.75">
      <c r="A60" s="73"/>
      <c r="B60" s="20" t="s">
        <v>125</v>
      </c>
      <c r="C60" s="16">
        <v>1</v>
      </c>
      <c r="D60" s="16" t="s">
        <v>123</v>
      </c>
      <c r="E60" s="135"/>
      <c r="F60" s="43" t="s">
        <v>28</v>
      </c>
      <c r="G60" s="138"/>
      <c r="H60" s="43" t="s">
        <v>28</v>
      </c>
      <c r="I60" s="16">
        <f t="shared" si="6"/>
        <v>0</v>
      </c>
      <c r="J60" s="43" t="s">
        <v>28</v>
      </c>
      <c r="K60" s="16">
        <f t="shared" si="7"/>
        <v>0</v>
      </c>
    </row>
    <row r="61" spans="1:256" s="18" customFormat="1" ht="12.75">
      <c r="A61" s="73"/>
      <c r="B61" s="20" t="s">
        <v>127</v>
      </c>
      <c r="C61" s="16">
        <v>13</v>
      </c>
      <c r="D61" s="16" t="s">
        <v>48</v>
      </c>
      <c r="E61" s="135"/>
      <c r="F61" s="43" t="s">
        <v>28</v>
      </c>
      <c r="G61" s="138"/>
      <c r="H61" s="43" t="s">
        <v>28</v>
      </c>
      <c r="I61" s="16">
        <f t="shared" si="6"/>
        <v>0</v>
      </c>
      <c r="J61" s="43" t="s">
        <v>28</v>
      </c>
      <c r="K61" s="16">
        <f t="shared" si="7"/>
        <v>0</v>
      </c>
    </row>
    <row r="62" spans="1:256" s="18" customFormat="1" ht="12.75">
      <c r="A62" s="73"/>
      <c r="B62" s="20" t="s">
        <v>129</v>
      </c>
      <c r="C62" s="16">
        <v>1</v>
      </c>
      <c r="D62" s="16" t="s">
        <v>123</v>
      </c>
      <c r="E62" s="135"/>
      <c r="F62" s="43" t="s">
        <v>28</v>
      </c>
      <c r="G62" s="138"/>
      <c r="H62" s="43" t="s">
        <v>28</v>
      </c>
      <c r="I62" s="16">
        <f t="shared" si="6"/>
        <v>0</v>
      </c>
      <c r="J62" s="43" t="s">
        <v>28</v>
      </c>
      <c r="K62" s="16">
        <f t="shared" si="7"/>
        <v>0</v>
      </c>
    </row>
    <row r="63" spans="1:256" s="18" customFormat="1" ht="12.75">
      <c r="A63" s="73"/>
      <c r="B63" s="20" t="s">
        <v>131</v>
      </c>
      <c r="C63" s="53">
        <v>8</v>
      </c>
      <c r="D63" s="16" t="s">
        <v>123</v>
      </c>
      <c r="E63" s="135"/>
      <c r="F63" s="43" t="s">
        <v>28</v>
      </c>
      <c r="G63" s="138"/>
      <c r="H63" s="43" t="s">
        <v>28</v>
      </c>
      <c r="I63" s="16">
        <f t="shared" si="6"/>
        <v>0</v>
      </c>
      <c r="J63" s="43" t="s">
        <v>28</v>
      </c>
      <c r="K63" s="16">
        <f t="shared" si="7"/>
        <v>0</v>
      </c>
    </row>
    <row r="64" spans="1:256" s="18" customFormat="1" ht="25.5">
      <c r="A64" s="73"/>
      <c r="B64" s="20" t="s">
        <v>133</v>
      </c>
      <c r="C64" s="16">
        <v>15.4</v>
      </c>
      <c r="D64" s="16" t="s">
        <v>48</v>
      </c>
      <c r="E64" s="135"/>
      <c r="F64" s="43" t="s">
        <v>10</v>
      </c>
      <c r="G64" s="138"/>
      <c r="H64" s="43" t="s">
        <v>28</v>
      </c>
      <c r="I64" s="16">
        <f t="shared" si="6"/>
        <v>0</v>
      </c>
      <c r="J64" s="43" t="s">
        <v>28</v>
      </c>
      <c r="K64" s="16">
        <f t="shared" si="7"/>
        <v>0</v>
      </c>
    </row>
    <row r="65" spans="1:256" s="18" customFormat="1" ht="12.75">
      <c r="A65" s="73"/>
      <c r="B65" s="20" t="s">
        <v>135</v>
      </c>
      <c r="C65" s="16">
        <v>3</v>
      </c>
      <c r="D65" s="16" t="s">
        <v>123</v>
      </c>
      <c r="E65" s="135"/>
      <c r="F65" s="43" t="s">
        <v>28</v>
      </c>
      <c r="G65" s="138"/>
      <c r="H65" s="43" t="s">
        <v>28</v>
      </c>
      <c r="I65" s="16">
        <f t="shared" si="6"/>
        <v>0</v>
      </c>
      <c r="J65" s="43" t="s">
        <v>28</v>
      </c>
      <c r="K65" s="16">
        <f t="shared" si="7"/>
        <v>0</v>
      </c>
    </row>
    <row r="66" spans="1:256" s="18" customFormat="1" ht="25.5">
      <c r="A66" s="73"/>
      <c r="B66" s="20" t="s">
        <v>137</v>
      </c>
      <c r="C66" s="16">
        <v>3</v>
      </c>
      <c r="D66" s="16" t="s">
        <v>123</v>
      </c>
      <c r="E66" s="135"/>
      <c r="F66" s="43" t="s">
        <v>10</v>
      </c>
      <c r="G66" s="138"/>
      <c r="H66" s="43" t="s">
        <v>28</v>
      </c>
      <c r="I66" s="16">
        <f t="shared" si="6"/>
        <v>0</v>
      </c>
      <c r="J66" s="43" t="s">
        <v>28</v>
      </c>
      <c r="K66" s="16">
        <f t="shared" si="7"/>
        <v>0</v>
      </c>
    </row>
    <row r="67" spans="1:256" s="18" customFormat="1" ht="25.5">
      <c r="A67" s="73"/>
      <c r="B67" s="20" t="s">
        <v>139</v>
      </c>
      <c r="C67" s="16">
        <v>2</v>
      </c>
      <c r="D67" s="16" t="s">
        <v>123</v>
      </c>
      <c r="E67" s="135"/>
      <c r="F67" s="43" t="s">
        <v>28</v>
      </c>
      <c r="G67" s="138"/>
      <c r="H67" s="43" t="s">
        <v>28</v>
      </c>
      <c r="I67" s="16">
        <f t="shared" si="6"/>
        <v>0</v>
      </c>
      <c r="J67" s="43" t="s">
        <v>28</v>
      </c>
      <c r="K67" s="16">
        <f t="shared" si="7"/>
        <v>0</v>
      </c>
    </row>
    <row r="68" spans="1:256" s="18" customFormat="1" ht="12.75">
      <c r="A68" s="73"/>
      <c r="B68" s="20" t="s">
        <v>141</v>
      </c>
      <c r="C68" s="16">
        <v>9</v>
      </c>
      <c r="D68" s="16" t="s">
        <v>123</v>
      </c>
      <c r="E68" s="135"/>
      <c r="F68" s="43" t="s">
        <v>28</v>
      </c>
      <c r="G68" s="138"/>
      <c r="H68" s="43" t="s">
        <v>28</v>
      </c>
      <c r="I68" s="16">
        <f t="shared" si="6"/>
        <v>0</v>
      </c>
      <c r="J68" s="43" t="s">
        <v>28</v>
      </c>
      <c r="K68" s="16">
        <f t="shared" si="7"/>
        <v>0</v>
      </c>
    </row>
    <row r="69" spans="1:256" s="18" customFormat="1" ht="28.35" customHeight="1">
      <c r="A69" s="73"/>
      <c r="B69" s="20" t="s">
        <v>143</v>
      </c>
      <c r="C69" s="16">
        <v>1</v>
      </c>
      <c r="D69" s="16" t="s">
        <v>123</v>
      </c>
      <c r="E69" s="135"/>
      <c r="F69" s="43" t="s">
        <v>28</v>
      </c>
      <c r="G69" s="138"/>
      <c r="H69" s="43" t="s">
        <v>28</v>
      </c>
      <c r="I69" s="16">
        <f t="shared" si="6"/>
        <v>0</v>
      </c>
      <c r="J69" s="43" t="s">
        <v>28</v>
      </c>
      <c r="K69" s="16">
        <f t="shared" si="7"/>
        <v>0</v>
      </c>
      <c r="IR69" s="19"/>
      <c r="IS69" s="19"/>
      <c r="IT69" s="19"/>
      <c r="IU69" s="19"/>
      <c r="IV69" s="19"/>
    </row>
    <row r="70" spans="1:256" s="18" customFormat="1">
      <c r="A70" s="37" t="s">
        <v>119</v>
      </c>
      <c r="B70" s="45" t="s">
        <v>162</v>
      </c>
      <c r="C70" s="46"/>
      <c r="D70" s="46"/>
      <c r="E70" s="136"/>
      <c r="F70" s="47"/>
      <c r="G70" s="141"/>
      <c r="H70" s="47"/>
      <c r="I70" s="46"/>
      <c r="J70" s="47"/>
      <c r="K70" s="46"/>
      <c r="IR70" s="19"/>
      <c r="IS70" s="19"/>
      <c r="IT70" s="19"/>
      <c r="IU70" s="19"/>
      <c r="IV70" s="19"/>
    </row>
    <row r="71" spans="1:256" s="18" customFormat="1" ht="12.75">
      <c r="A71" s="42" t="s">
        <v>145</v>
      </c>
      <c r="B71" s="20" t="s">
        <v>146</v>
      </c>
      <c r="C71" s="16">
        <v>350</v>
      </c>
      <c r="D71" s="16" t="s">
        <v>51</v>
      </c>
      <c r="E71" s="135"/>
      <c r="F71" s="43" t="s">
        <v>10</v>
      </c>
      <c r="G71" s="140"/>
      <c r="H71" s="43" t="s">
        <v>10</v>
      </c>
      <c r="I71" s="16" t="s">
        <v>147</v>
      </c>
      <c r="J71" s="43" t="s">
        <v>10</v>
      </c>
      <c r="K71" s="16">
        <f>C71*G71</f>
        <v>0</v>
      </c>
      <c r="IR71" s="19"/>
      <c r="IS71" s="19"/>
      <c r="IT71" s="19"/>
      <c r="IU71" s="19"/>
      <c r="IV71" s="19"/>
    </row>
    <row r="72" spans="1:256" s="18" customFormat="1" ht="15" customHeight="1">
      <c r="A72" s="42" t="s">
        <v>148</v>
      </c>
      <c r="B72" s="20" t="s">
        <v>149</v>
      </c>
      <c r="C72" s="16">
        <v>0</v>
      </c>
      <c r="D72" s="16" t="s">
        <v>150</v>
      </c>
      <c r="E72" s="135"/>
      <c r="F72" s="43"/>
      <c r="G72" s="140"/>
      <c r="H72" s="43" t="s">
        <v>10</v>
      </c>
      <c r="I72" s="16" t="s">
        <v>147</v>
      </c>
      <c r="J72" s="43" t="s">
        <v>10</v>
      </c>
      <c r="K72" s="16">
        <f>C72*G72</f>
        <v>0</v>
      </c>
      <c r="IR72" s="19"/>
      <c r="IS72" s="19"/>
      <c r="IT72" s="19"/>
      <c r="IU72" s="19"/>
      <c r="IV72" s="19"/>
    </row>
    <row r="73" spans="1:256">
      <c r="A73" s="73"/>
      <c r="B73" s="20"/>
      <c r="C73" s="16"/>
      <c r="D73" s="16"/>
      <c r="E73" s="135"/>
      <c r="F73" s="43"/>
      <c r="G73" s="140"/>
      <c r="H73" s="43"/>
      <c r="I73" s="16"/>
      <c r="J73" s="43"/>
      <c r="K73" s="16"/>
    </row>
    <row r="74" spans="1:256">
      <c r="A74" s="21"/>
      <c r="B74" s="22"/>
      <c r="C74" s="23"/>
      <c r="D74" s="60"/>
      <c r="E74" s="23"/>
      <c r="F74" s="34"/>
      <c r="G74" s="30"/>
      <c r="H74" s="23"/>
      <c r="I74" s="30">
        <f>SUM(I10:I73)</f>
        <v>0</v>
      </c>
      <c r="J74" s="23"/>
      <c r="K74" s="30">
        <f>SUM(K10:K73)</f>
        <v>0</v>
      </c>
    </row>
    <row r="75" spans="1:256">
      <c r="A75" s="21"/>
      <c r="B75" s="22"/>
      <c r="C75" s="23"/>
      <c r="D75" s="60"/>
      <c r="E75" s="23"/>
      <c r="F75" s="34"/>
      <c r="G75" s="30"/>
      <c r="H75" s="23"/>
      <c r="I75" s="61"/>
      <c r="J75" s="23"/>
      <c r="K75" s="30"/>
    </row>
    <row r="76" spans="1:256">
      <c r="A76" s="21"/>
      <c r="B76" s="28"/>
      <c r="C76" s="23"/>
      <c r="D76" s="28"/>
      <c r="E76" s="28"/>
      <c r="F76" s="34"/>
      <c r="G76" s="2"/>
      <c r="H76" s="2"/>
      <c r="I76" s="29" t="s">
        <v>151</v>
      </c>
      <c r="J76" s="34" t="s">
        <v>10</v>
      </c>
      <c r="K76" s="30">
        <f>SUM(K10:K73)</f>
        <v>0</v>
      </c>
    </row>
    <row r="77" spans="1:256">
      <c r="A77" s="21"/>
      <c r="B77" s="28"/>
      <c r="C77" s="23"/>
      <c r="D77" s="28"/>
      <c r="E77" s="28"/>
      <c r="F77" s="34"/>
      <c r="G77" s="2"/>
      <c r="H77" s="2"/>
      <c r="I77" s="29" t="s">
        <v>6</v>
      </c>
      <c r="J77" s="34" t="s">
        <v>10</v>
      </c>
      <c r="K77" s="30">
        <f>+K76*C78</f>
        <v>0</v>
      </c>
    </row>
    <row r="78" spans="1:256">
      <c r="A78" s="21"/>
      <c r="B78" s="33" t="s">
        <v>152</v>
      </c>
      <c r="C78" s="34">
        <f>+'CH. 8 de Octubre y Albo'!C78</f>
        <v>0.1</v>
      </c>
      <c r="D78" s="28"/>
      <c r="E78" s="28"/>
      <c r="F78" s="34"/>
      <c r="G78" s="2"/>
      <c r="H78" s="2"/>
      <c r="I78" s="29" t="s">
        <v>7</v>
      </c>
      <c r="J78" s="34" t="s">
        <v>10</v>
      </c>
      <c r="K78" s="30">
        <f>(K76+K77)*C79</f>
        <v>0</v>
      </c>
    </row>
    <row r="79" spans="1:256">
      <c r="A79" s="21"/>
      <c r="B79" s="33" t="s">
        <v>153</v>
      </c>
      <c r="C79" s="35">
        <v>0.22</v>
      </c>
      <c r="D79" s="28"/>
      <c r="E79" s="28"/>
      <c r="F79" s="34"/>
      <c r="G79" s="2"/>
      <c r="H79" s="2"/>
      <c r="I79" s="29" t="s">
        <v>154</v>
      </c>
      <c r="J79" s="34" t="s">
        <v>10</v>
      </c>
      <c r="K79" s="30">
        <f>K78+K76+K77</f>
        <v>0</v>
      </c>
    </row>
    <row r="80" spans="1:256">
      <c r="A80" s="21"/>
      <c r="B80" s="33" t="s">
        <v>155</v>
      </c>
      <c r="C80" s="62">
        <v>0.71799999999999997</v>
      </c>
      <c r="D80" s="28"/>
      <c r="E80" s="28"/>
      <c r="F80" s="34"/>
      <c r="G80" s="2"/>
      <c r="H80" s="2"/>
      <c r="I80" s="29" t="s">
        <v>156</v>
      </c>
      <c r="J80" s="34" t="s">
        <v>10</v>
      </c>
      <c r="K80" s="30">
        <f>I74*(1+C78)*C80</f>
        <v>0</v>
      </c>
    </row>
    <row r="81" spans="1:11">
      <c r="A81" s="63"/>
      <c r="B81" s="64"/>
      <c r="C81" s="65"/>
      <c r="D81" s="64"/>
      <c r="E81" s="66"/>
      <c r="F81" s="67"/>
      <c r="G81" s="97" t="s">
        <v>157</v>
      </c>
      <c r="H81" s="97"/>
      <c r="I81" s="97"/>
      <c r="J81" s="68" t="s">
        <v>10</v>
      </c>
      <c r="K81" s="68">
        <f>+K79</f>
        <v>0</v>
      </c>
    </row>
    <row r="82" spans="1:11">
      <c r="A82" s="63"/>
      <c r="B82" s="64"/>
      <c r="C82" s="65"/>
      <c r="D82" s="64"/>
      <c r="E82" s="66"/>
      <c r="F82" s="67"/>
      <c r="G82" s="97" t="s">
        <v>158</v>
      </c>
      <c r="H82" s="97"/>
      <c r="I82" s="97"/>
      <c r="J82" s="68" t="s">
        <v>10</v>
      </c>
      <c r="K82" s="68">
        <f>+K79+K80</f>
        <v>0</v>
      </c>
    </row>
  </sheetData>
  <sheetProtection algorithmName="SHA-512" hashValue="FxDMASDUyXXoUu2wbfnpxiqHwYN56pK2mUhGZXIZVXrf3WF9G/HvAPSMH2zWwGWDzrP/jM5o4MS4C0AXs0qlCg==" saltValue="ioPxNMzHIUStqD24jgPejw==" spinCount="100000" sheet="1"/>
  <mergeCells count="13">
    <mergeCell ref="E4:F4"/>
    <mergeCell ref="G82:I82"/>
    <mergeCell ref="A5:K5"/>
    <mergeCell ref="A7:K7"/>
    <mergeCell ref="F8:G8"/>
    <mergeCell ref="H8:I8"/>
    <mergeCell ref="J8:K8"/>
    <mergeCell ref="G81:I81"/>
    <mergeCell ref="A1:F2"/>
    <mergeCell ref="H1:K3"/>
    <mergeCell ref="A3:B3"/>
    <mergeCell ref="C3:D3"/>
    <mergeCell ref="E3:G3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82"/>
  <sheetViews>
    <sheetView showGridLines="0" zoomScale="95" zoomScaleNormal="95" zoomScaleSheetLayoutView="69" workbookViewId="0">
      <selection activeCell="K16" sqref="K16 E16"/>
    </sheetView>
  </sheetViews>
  <sheetFormatPr baseColWidth="10" defaultColWidth="10.140625" defaultRowHeight="15"/>
  <cols>
    <col min="1" max="1" width="6.42578125" style="1" customWidth="1"/>
    <col min="2" max="2" width="45.28515625" style="2" customWidth="1"/>
    <col min="3" max="3" width="9.7109375" style="3" customWidth="1"/>
    <col min="4" max="4" width="8.85546875" style="2" customWidth="1"/>
    <col min="5" max="5" width="10.28515625" style="2" customWidth="1"/>
    <col min="6" max="6" width="4.140625" style="3" customWidth="1"/>
    <col min="7" max="7" width="11.710937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91" t="s">
        <v>0</v>
      </c>
      <c r="B1" s="91"/>
      <c r="C1" s="91"/>
      <c r="D1" s="91"/>
      <c r="E1" s="91"/>
      <c r="F1" s="91"/>
      <c r="G1" s="7"/>
      <c r="H1" s="100"/>
      <c r="I1" s="100"/>
      <c r="J1" s="100"/>
      <c r="K1" s="100"/>
    </row>
    <row r="2" spans="1:256" ht="33.6" customHeight="1">
      <c r="A2" s="91"/>
      <c r="B2" s="91"/>
      <c r="C2" s="91"/>
      <c r="D2" s="91"/>
      <c r="E2" s="91"/>
      <c r="F2" s="91"/>
      <c r="G2" s="7"/>
      <c r="H2" s="100"/>
      <c r="I2" s="100"/>
      <c r="J2" s="100"/>
      <c r="K2" s="100"/>
    </row>
    <row r="3" spans="1:256" ht="19.149999999999999" customHeight="1">
      <c r="A3" s="93" t="s">
        <v>183</v>
      </c>
      <c r="B3" s="93"/>
      <c r="C3" s="94" t="s">
        <v>186</v>
      </c>
      <c r="D3" s="94"/>
      <c r="E3" s="95" t="s">
        <v>185</v>
      </c>
      <c r="F3" s="95"/>
      <c r="G3" s="95"/>
      <c r="H3" s="100"/>
      <c r="I3" s="100"/>
      <c r="J3" s="100"/>
      <c r="K3" s="100"/>
    </row>
    <row r="4" spans="1:256" ht="14.45" customHeight="1">
      <c r="A4" s="8"/>
      <c r="B4" s="9"/>
      <c r="C4" s="10"/>
      <c r="D4" s="11"/>
      <c r="E4" s="101"/>
      <c r="F4" s="101"/>
    </row>
    <row r="5" spans="1:256" ht="22.9" customHeight="1">
      <c r="A5" s="96" t="s">
        <v>189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256" ht="8.4499999999999993" customHeight="1"/>
    <row r="7" spans="1:256" ht="19.149999999999999" customHeight="1">
      <c r="A7" s="88" t="s">
        <v>177</v>
      </c>
      <c r="B7" s="88"/>
      <c r="C7" s="88"/>
      <c r="D7" s="88"/>
      <c r="E7" s="88"/>
      <c r="F7" s="88"/>
      <c r="G7" s="88"/>
      <c r="H7" s="88"/>
      <c r="I7" s="88"/>
      <c r="J7" s="88"/>
      <c r="K7" s="88"/>
    </row>
    <row r="8" spans="1:256" s="2" customFormat="1" ht="33.75" customHeight="1">
      <c r="A8" s="13" t="s">
        <v>15</v>
      </c>
      <c r="B8" s="36" t="s">
        <v>16</v>
      </c>
      <c r="C8" s="14" t="s">
        <v>17</v>
      </c>
      <c r="D8" s="14" t="s">
        <v>18</v>
      </c>
      <c r="E8" s="14" t="s">
        <v>19</v>
      </c>
      <c r="F8" s="98" t="s">
        <v>20</v>
      </c>
      <c r="G8" s="98"/>
      <c r="H8" s="99" t="s">
        <v>21</v>
      </c>
      <c r="I8" s="99"/>
      <c r="J8" s="98" t="s">
        <v>22</v>
      </c>
      <c r="K8" s="98"/>
    </row>
    <row r="9" spans="1:256" s="2" customFormat="1" ht="33.75" customHeight="1">
      <c r="A9" s="37" t="s">
        <v>23</v>
      </c>
      <c r="B9" s="38" t="s">
        <v>24</v>
      </c>
      <c r="C9" s="39"/>
      <c r="D9" s="39"/>
      <c r="E9" s="39"/>
      <c r="F9" s="40"/>
      <c r="G9" s="40"/>
      <c r="H9" s="41"/>
      <c r="I9" s="41"/>
      <c r="J9" s="41"/>
      <c r="K9" s="41"/>
    </row>
    <row r="10" spans="1:256" s="18" customFormat="1" ht="12.75">
      <c r="A10" s="42" t="s">
        <v>25</v>
      </c>
      <c r="B10" s="20" t="s">
        <v>26</v>
      </c>
      <c r="C10" s="16">
        <v>1</v>
      </c>
      <c r="D10" s="16" t="s">
        <v>27</v>
      </c>
      <c r="E10" s="135"/>
      <c r="F10" s="43" t="s">
        <v>28</v>
      </c>
      <c r="G10" s="137"/>
      <c r="H10" s="44" t="s">
        <v>10</v>
      </c>
      <c r="I10" s="16">
        <f t="shared" ref="I10:I18" si="0">K10*E10</f>
        <v>0</v>
      </c>
      <c r="J10" s="44" t="s">
        <v>10</v>
      </c>
      <c r="K10" s="16">
        <f t="shared" ref="K10:K18" si="1">G10*C10</f>
        <v>0</v>
      </c>
    </row>
    <row r="11" spans="1:256" s="18" customFormat="1" ht="12.75">
      <c r="A11" s="42" t="s">
        <v>31</v>
      </c>
      <c r="B11" s="20" t="s">
        <v>30</v>
      </c>
      <c r="C11" s="16">
        <v>1</v>
      </c>
      <c r="D11" s="16" t="s">
        <v>27</v>
      </c>
      <c r="E11" s="135"/>
      <c r="F11" s="43" t="s">
        <v>28</v>
      </c>
      <c r="G11" s="137"/>
      <c r="H11" s="44" t="s">
        <v>10</v>
      </c>
      <c r="I11" s="16">
        <f t="shared" si="0"/>
        <v>0</v>
      </c>
      <c r="J11" s="44" t="s">
        <v>10</v>
      </c>
      <c r="K11" s="16">
        <f t="shared" si="1"/>
        <v>0</v>
      </c>
      <c r="IR11" s="19"/>
      <c r="IS11" s="19"/>
      <c r="IT11" s="19"/>
      <c r="IU11" s="19"/>
      <c r="IV11" s="19"/>
    </row>
    <row r="12" spans="1:256" s="18" customFormat="1" ht="12.75">
      <c r="A12" s="42" t="s">
        <v>33</v>
      </c>
      <c r="B12" s="20" t="s">
        <v>32</v>
      </c>
      <c r="C12" s="16">
        <v>1</v>
      </c>
      <c r="D12" s="16" t="s">
        <v>27</v>
      </c>
      <c r="E12" s="135"/>
      <c r="F12" s="43" t="s">
        <v>28</v>
      </c>
      <c r="G12" s="137"/>
      <c r="H12" s="44" t="s">
        <v>10</v>
      </c>
      <c r="I12" s="16">
        <f t="shared" si="0"/>
        <v>0</v>
      </c>
      <c r="J12" s="44" t="s">
        <v>10</v>
      </c>
      <c r="K12" s="16">
        <f t="shared" si="1"/>
        <v>0</v>
      </c>
      <c r="IR12" s="19"/>
      <c r="IS12" s="19"/>
      <c r="IT12" s="19"/>
      <c r="IU12" s="19"/>
      <c r="IV12" s="19"/>
    </row>
    <row r="13" spans="1:256" s="18" customFormat="1" ht="12.75">
      <c r="A13" s="42" t="s">
        <v>35</v>
      </c>
      <c r="B13" s="20" t="s">
        <v>34</v>
      </c>
      <c r="C13" s="16">
        <v>1</v>
      </c>
      <c r="D13" s="16" t="s">
        <v>27</v>
      </c>
      <c r="E13" s="135"/>
      <c r="F13" s="43" t="s">
        <v>28</v>
      </c>
      <c r="G13" s="137"/>
      <c r="H13" s="43" t="s">
        <v>28</v>
      </c>
      <c r="I13" s="16">
        <f t="shared" si="0"/>
        <v>0</v>
      </c>
      <c r="J13" s="43" t="s">
        <v>28</v>
      </c>
      <c r="K13" s="16">
        <f t="shared" si="1"/>
        <v>0</v>
      </c>
      <c r="IR13" s="19"/>
      <c r="IS13" s="19"/>
      <c r="IT13" s="19"/>
      <c r="IU13" s="19"/>
      <c r="IV13" s="19"/>
    </row>
    <row r="14" spans="1:256" s="18" customFormat="1" ht="12.75">
      <c r="A14" s="42" t="s">
        <v>37</v>
      </c>
      <c r="B14" s="20" t="s">
        <v>36</v>
      </c>
      <c r="C14" s="16">
        <v>1</v>
      </c>
      <c r="D14" s="16" t="s">
        <v>27</v>
      </c>
      <c r="E14" s="135"/>
      <c r="F14" s="43" t="s">
        <v>28</v>
      </c>
      <c r="G14" s="138"/>
      <c r="H14" s="43" t="s">
        <v>28</v>
      </c>
      <c r="I14" s="16">
        <f t="shared" si="0"/>
        <v>0</v>
      </c>
      <c r="J14" s="43" t="s">
        <v>28</v>
      </c>
      <c r="K14" s="16">
        <f t="shared" si="1"/>
        <v>0</v>
      </c>
      <c r="IR14" s="19"/>
      <c r="IS14" s="19"/>
      <c r="IT14" s="19"/>
      <c r="IU14" s="19"/>
      <c r="IV14" s="19"/>
    </row>
    <row r="15" spans="1:256" s="18" customFormat="1" ht="12.75">
      <c r="A15" s="42" t="s">
        <v>39</v>
      </c>
      <c r="B15" s="20" t="s">
        <v>38</v>
      </c>
      <c r="C15" s="16">
        <v>0</v>
      </c>
      <c r="D15" s="16" t="s">
        <v>27</v>
      </c>
      <c r="E15" s="135"/>
      <c r="F15" s="43" t="s">
        <v>28</v>
      </c>
      <c r="G15" s="138"/>
      <c r="H15" s="43" t="s">
        <v>28</v>
      </c>
      <c r="I15" s="16">
        <f t="shared" si="0"/>
        <v>0</v>
      </c>
      <c r="J15" s="43" t="s">
        <v>28</v>
      </c>
      <c r="K15" s="16">
        <f t="shared" si="1"/>
        <v>0</v>
      </c>
      <c r="IR15" s="19"/>
      <c r="IS15" s="19"/>
      <c r="IT15" s="19"/>
      <c r="IU15" s="19"/>
      <c r="IV15" s="19"/>
    </row>
    <row r="16" spans="1:256" s="18" customFormat="1" ht="25.15" customHeight="1">
      <c r="A16" s="42" t="s">
        <v>41</v>
      </c>
      <c r="B16" s="20" t="s">
        <v>40</v>
      </c>
      <c r="C16" s="16">
        <v>0</v>
      </c>
      <c r="D16" s="16" t="s">
        <v>27</v>
      </c>
      <c r="E16" s="135"/>
      <c r="F16" s="43" t="s">
        <v>28</v>
      </c>
      <c r="G16" s="138"/>
      <c r="H16" s="43" t="s">
        <v>28</v>
      </c>
      <c r="I16" s="16">
        <f t="shared" si="0"/>
        <v>0</v>
      </c>
      <c r="J16" s="43" t="s">
        <v>28</v>
      </c>
      <c r="K16" s="16">
        <f t="shared" si="1"/>
        <v>0</v>
      </c>
      <c r="IR16" s="19"/>
      <c r="IS16" s="19"/>
      <c r="IT16" s="19"/>
      <c r="IU16" s="19"/>
      <c r="IV16" s="19"/>
    </row>
    <row r="17" spans="1:256" s="18" customFormat="1" ht="12.75">
      <c r="A17" s="42" t="s">
        <v>43</v>
      </c>
      <c r="B17" s="20" t="s">
        <v>42</v>
      </c>
      <c r="C17" s="16">
        <v>0</v>
      </c>
      <c r="D17" s="16" t="s">
        <v>27</v>
      </c>
      <c r="E17" s="135"/>
      <c r="F17" s="43" t="s">
        <v>28</v>
      </c>
      <c r="G17" s="138"/>
      <c r="H17" s="43" t="s">
        <v>28</v>
      </c>
      <c r="I17" s="16">
        <f t="shared" si="0"/>
        <v>0</v>
      </c>
      <c r="J17" s="43" t="s">
        <v>28</v>
      </c>
      <c r="K17" s="16">
        <f t="shared" si="1"/>
        <v>0</v>
      </c>
      <c r="IR17" s="19"/>
      <c r="IS17" s="19"/>
      <c r="IT17" s="19"/>
      <c r="IU17" s="19"/>
      <c r="IV17" s="19"/>
    </row>
    <row r="18" spans="1:256" s="18" customFormat="1" ht="12.75">
      <c r="A18" s="42" t="s">
        <v>170</v>
      </c>
      <c r="B18" s="20" t="s">
        <v>44</v>
      </c>
      <c r="C18" s="16">
        <v>1</v>
      </c>
      <c r="D18" s="16" t="s">
        <v>27</v>
      </c>
      <c r="E18" s="135"/>
      <c r="F18" s="43" t="s">
        <v>28</v>
      </c>
      <c r="G18" s="138"/>
      <c r="H18" s="43" t="s">
        <v>28</v>
      </c>
      <c r="I18" s="16">
        <f t="shared" si="0"/>
        <v>0</v>
      </c>
      <c r="J18" s="43" t="s">
        <v>28</v>
      </c>
      <c r="K18" s="16">
        <f t="shared" si="1"/>
        <v>0</v>
      </c>
      <c r="IR18" s="19"/>
      <c r="IS18" s="19"/>
      <c r="IT18" s="19"/>
      <c r="IU18" s="19"/>
      <c r="IV18" s="19"/>
    </row>
    <row r="19" spans="1:256" s="18" customFormat="1">
      <c r="A19" s="37" t="s">
        <v>45</v>
      </c>
      <c r="B19" s="45" t="s">
        <v>46</v>
      </c>
      <c r="C19" s="46"/>
      <c r="D19" s="46"/>
      <c r="E19" s="136"/>
      <c r="F19" s="47"/>
      <c r="G19" s="139"/>
      <c r="H19" s="47"/>
      <c r="I19" s="46"/>
      <c r="J19" s="47"/>
      <c r="K19" s="74"/>
      <c r="IR19" s="19"/>
      <c r="IS19" s="19"/>
      <c r="IT19" s="19"/>
      <c r="IU19" s="19"/>
      <c r="IV19" s="19"/>
    </row>
    <row r="20" spans="1:256" s="18" customFormat="1" ht="28.35" customHeight="1">
      <c r="A20" s="42" t="s">
        <v>47</v>
      </c>
      <c r="B20" s="20" t="s">
        <v>159</v>
      </c>
      <c r="C20" s="16">
        <v>0</v>
      </c>
      <c r="D20" s="16" t="s">
        <v>66</v>
      </c>
      <c r="E20" s="135"/>
      <c r="F20" s="43" t="s">
        <v>28</v>
      </c>
      <c r="G20" s="137"/>
      <c r="H20" s="43" t="s">
        <v>28</v>
      </c>
      <c r="I20" s="16">
        <f>K20*E20</f>
        <v>0</v>
      </c>
      <c r="J20" s="43" t="s">
        <v>28</v>
      </c>
      <c r="K20" s="16">
        <f>G20*C20</f>
        <v>0</v>
      </c>
      <c r="IR20" s="19"/>
      <c r="IS20" s="19"/>
      <c r="IT20" s="19"/>
      <c r="IU20" s="19"/>
      <c r="IV20" s="19"/>
    </row>
    <row r="21" spans="1:256" s="18" customFormat="1" ht="12.75">
      <c r="A21" s="42" t="s">
        <v>49</v>
      </c>
      <c r="B21" s="20" t="s">
        <v>50</v>
      </c>
      <c r="C21" s="16">
        <v>0</v>
      </c>
      <c r="D21" s="16" t="s">
        <v>51</v>
      </c>
      <c r="E21" s="135"/>
      <c r="F21" s="43" t="s">
        <v>28</v>
      </c>
      <c r="G21" s="137"/>
      <c r="H21" s="43" t="s">
        <v>28</v>
      </c>
      <c r="I21" s="16">
        <f>K21*E21</f>
        <v>0</v>
      </c>
      <c r="J21" s="43" t="s">
        <v>28</v>
      </c>
      <c r="K21" s="16">
        <f>G21*C21</f>
        <v>0</v>
      </c>
    </row>
    <row r="22" spans="1:256" s="18" customFormat="1" ht="14.85" customHeight="1">
      <c r="A22" s="42" t="s">
        <v>52</v>
      </c>
      <c r="B22" s="20" t="s">
        <v>53</v>
      </c>
      <c r="C22" s="16">
        <v>2</v>
      </c>
      <c r="D22" s="16" t="s">
        <v>51</v>
      </c>
      <c r="E22" s="135"/>
      <c r="F22" s="43" t="s">
        <v>28</v>
      </c>
      <c r="G22" s="140"/>
      <c r="H22" s="43" t="s">
        <v>28</v>
      </c>
      <c r="I22" s="16">
        <f>K22*E22</f>
        <v>0</v>
      </c>
      <c r="J22" s="43" t="s">
        <v>28</v>
      </c>
      <c r="K22" s="16">
        <f>G22*C22</f>
        <v>0</v>
      </c>
    </row>
    <row r="23" spans="1:256" s="18" customFormat="1">
      <c r="A23" s="48" t="s">
        <v>54</v>
      </c>
      <c r="B23" s="49" t="s">
        <v>55</v>
      </c>
      <c r="C23" s="46"/>
      <c r="D23" s="46"/>
      <c r="E23" s="136"/>
      <c r="F23" s="47"/>
      <c r="G23" s="141"/>
      <c r="H23" s="47"/>
      <c r="I23" s="46"/>
      <c r="J23" s="47"/>
      <c r="K23" s="74"/>
    </row>
    <row r="24" spans="1:256" s="18" customFormat="1" ht="28.35" customHeight="1">
      <c r="A24" s="42" t="s">
        <v>56</v>
      </c>
      <c r="B24" s="20" t="s">
        <v>57</v>
      </c>
      <c r="C24" s="50">
        <v>1.6</v>
      </c>
      <c r="D24" s="16" t="s">
        <v>51</v>
      </c>
      <c r="E24" s="135"/>
      <c r="F24" s="43" t="s">
        <v>28</v>
      </c>
      <c r="G24" s="140"/>
      <c r="H24" s="43" t="s">
        <v>28</v>
      </c>
      <c r="I24" s="16">
        <f>K24*E24</f>
        <v>0</v>
      </c>
      <c r="J24" s="43" t="s">
        <v>28</v>
      </c>
      <c r="K24" s="16">
        <f>G24*C24</f>
        <v>0</v>
      </c>
      <c r="IR24" s="19"/>
      <c r="IS24" s="19"/>
      <c r="IT24" s="19"/>
      <c r="IU24" s="19"/>
      <c r="IV24" s="19"/>
    </row>
    <row r="25" spans="1:256" s="18" customFormat="1" ht="14.85" customHeight="1">
      <c r="A25" s="42" t="s">
        <v>58</v>
      </c>
      <c r="B25" s="20" t="s">
        <v>59</v>
      </c>
      <c r="C25" s="16">
        <v>0</v>
      </c>
      <c r="D25" s="16" t="s">
        <v>48</v>
      </c>
      <c r="E25" s="135"/>
      <c r="F25" s="43" t="s">
        <v>28</v>
      </c>
      <c r="G25" s="140"/>
      <c r="H25" s="43" t="s">
        <v>28</v>
      </c>
      <c r="I25" s="16">
        <f>K25*E25</f>
        <v>0</v>
      </c>
      <c r="J25" s="43" t="s">
        <v>28</v>
      </c>
      <c r="K25" s="16">
        <f>G25*C25</f>
        <v>0</v>
      </c>
    </row>
    <row r="26" spans="1:256" s="18" customFormat="1" ht="14.85" customHeight="1">
      <c r="A26" s="42" t="s">
        <v>60</v>
      </c>
      <c r="B26" s="51" t="s">
        <v>61</v>
      </c>
      <c r="C26" s="16">
        <v>3</v>
      </c>
      <c r="D26" s="16" t="s">
        <v>18</v>
      </c>
      <c r="E26" s="135"/>
      <c r="F26" s="43" t="s">
        <v>28</v>
      </c>
      <c r="G26" s="140"/>
      <c r="H26" s="43" t="s">
        <v>28</v>
      </c>
      <c r="I26" s="16">
        <f>K26*E26</f>
        <v>0</v>
      </c>
      <c r="J26" s="43" t="s">
        <v>28</v>
      </c>
      <c r="K26" s="16">
        <f>G26*C26</f>
        <v>0</v>
      </c>
    </row>
    <row r="27" spans="1:256" s="18" customFormat="1" ht="14.85" customHeight="1">
      <c r="A27" s="37" t="s">
        <v>62</v>
      </c>
      <c r="B27" s="45" t="s">
        <v>63</v>
      </c>
      <c r="C27" s="46"/>
      <c r="D27" s="46"/>
      <c r="E27" s="136"/>
      <c r="F27" s="47"/>
      <c r="G27" s="141"/>
      <c r="H27" s="47"/>
      <c r="I27" s="46"/>
      <c r="J27" s="47"/>
      <c r="K27" s="46"/>
    </row>
    <row r="28" spans="1:256" s="18" customFormat="1" ht="28.35" customHeight="1">
      <c r="A28" s="42" t="s">
        <v>64</v>
      </c>
      <c r="B28" s="20" t="s">
        <v>65</v>
      </c>
      <c r="C28" s="16">
        <v>25</v>
      </c>
      <c r="D28" s="16" t="s">
        <v>66</v>
      </c>
      <c r="E28" s="135"/>
      <c r="F28" s="43" t="s">
        <v>28</v>
      </c>
      <c r="G28" s="140"/>
      <c r="H28" s="43" t="s">
        <v>28</v>
      </c>
      <c r="I28" s="16">
        <f t="shared" ref="I28:I38" si="2">K28*E28</f>
        <v>0</v>
      </c>
      <c r="J28" s="43" t="s">
        <v>28</v>
      </c>
      <c r="K28" s="16">
        <f t="shared" ref="K28:K38" si="3">G28*C28</f>
        <v>0</v>
      </c>
      <c r="IR28" s="19"/>
      <c r="IS28" s="19"/>
      <c r="IT28" s="19"/>
      <c r="IU28" s="19"/>
      <c r="IV28" s="19"/>
    </row>
    <row r="29" spans="1:256" s="18" customFormat="1" ht="27.4" customHeight="1">
      <c r="A29" s="42" t="s">
        <v>67</v>
      </c>
      <c r="B29" s="20" t="s">
        <v>182</v>
      </c>
      <c r="C29" s="16">
        <v>0</v>
      </c>
      <c r="D29" s="16" t="s">
        <v>66</v>
      </c>
      <c r="E29" s="135"/>
      <c r="F29" s="43" t="s">
        <v>28</v>
      </c>
      <c r="G29" s="140"/>
      <c r="H29" s="43" t="s">
        <v>28</v>
      </c>
      <c r="I29" s="16">
        <f t="shared" si="2"/>
        <v>0</v>
      </c>
      <c r="J29" s="43" t="s">
        <v>28</v>
      </c>
      <c r="K29" s="16">
        <f t="shared" si="3"/>
        <v>0</v>
      </c>
    </row>
    <row r="30" spans="1:256" s="18" customFormat="1" ht="28.35" customHeight="1">
      <c r="A30" s="42" t="s">
        <v>68</v>
      </c>
      <c r="B30" s="52" t="s">
        <v>69</v>
      </c>
      <c r="C30" s="16">
        <v>0</v>
      </c>
      <c r="D30" s="16"/>
      <c r="E30" s="135"/>
      <c r="F30" s="43" t="s">
        <v>28</v>
      </c>
      <c r="G30" s="140"/>
      <c r="H30" s="43" t="s">
        <v>28</v>
      </c>
      <c r="I30" s="16">
        <f t="shared" si="2"/>
        <v>0</v>
      </c>
      <c r="J30" s="43" t="s">
        <v>28</v>
      </c>
      <c r="K30" s="16">
        <f t="shared" si="3"/>
        <v>0</v>
      </c>
    </row>
    <row r="31" spans="1:256" s="18" customFormat="1" ht="27.4" customHeight="1">
      <c r="A31" s="42" t="s">
        <v>70</v>
      </c>
      <c r="B31" s="20" t="s">
        <v>71</v>
      </c>
      <c r="C31" s="16">
        <v>0</v>
      </c>
      <c r="D31" s="16" t="s">
        <v>66</v>
      </c>
      <c r="E31" s="135"/>
      <c r="F31" s="43" t="s">
        <v>28</v>
      </c>
      <c r="G31" s="140"/>
      <c r="H31" s="43" t="s">
        <v>28</v>
      </c>
      <c r="I31" s="16">
        <f t="shared" si="2"/>
        <v>0</v>
      </c>
      <c r="J31" s="43" t="s">
        <v>28</v>
      </c>
      <c r="K31" s="16">
        <f t="shared" si="3"/>
        <v>0</v>
      </c>
    </row>
    <row r="32" spans="1:256" s="18" customFormat="1" ht="23.65" customHeight="1">
      <c r="A32" s="42" t="s">
        <v>72</v>
      </c>
      <c r="B32" s="20" t="s">
        <v>73</v>
      </c>
      <c r="C32" s="16">
        <v>0</v>
      </c>
      <c r="D32" s="16" t="s">
        <v>66</v>
      </c>
      <c r="E32" s="135"/>
      <c r="F32" s="43" t="s">
        <v>28</v>
      </c>
      <c r="G32" s="140"/>
      <c r="H32" s="43" t="s">
        <v>28</v>
      </c>
      <c r="I32" s="16">
        <f t="shared" si="2"/>
        <v>0</v>
      </c>
      <c r="J32" s="43" t="s">
        <v>28</v>
      </c>
      <c r="K32" s="16">
        <f t="shared" si="3"/>
        <v>0</v>
      </c>
    </row>
    <row r="33" spans="1:256" s="18" customFormat="1" ht="25.9" customHeight="1">
      <c r="A33" s="42" t="s">
        <v>74</v>
      </c>
      <c r="B33" s="20" t="s">
        <v>75</v>
      </c>
      <c r="C33" s="16">
        <v>0</v>
      </c>
      <c r="D33" s="16" t="s">
        <v>66</v>
      </c>
      <c r="E33" s="135"/>
      <c r="F33" s="43" t="s">
        <v>28</v>
      </c>
      <c r="G33" s="140"/>
      <c r="H33" s="43" t="s">
        <v>28</v>
      </c>
      <c r="I33" s="16">
        <f t="shared" si="2"/>
        <v>0</v>
      </c>
      <c r="J33" s="43" t="s">
        <v>28</v>
      </c>
      <c r="K33" s="16">
        <f t="shared" si="3"/>
        <v>0</v>
      </c>
    </row>
    <row r="34" spans="1:256" s="18" customFormat="1" ht="25.15" customHeight="1">
      <c r="A34" s="42" t="s">
        <v>76</v>
      </c>
      <c r="B34" s="20" t="s">
        <v>160</v>
      </c>
      <c r="C34" s="16">
        <v>3</v>
      </c>
      <c r="D34" s="16" t="s">
        <v>66</v>
      </c>
      <c r="E34" s="135"/>
      <c r="F34" s="43" t="s">
        <v>28</v>
      </c>
      <c r="G34" s="140"/>
      <c r="H34" s="43" t="s">
        <v>28</v>
      </c>
      <c r="I34" s="16">
        <f t="shared" si="2"/>
        <v>0</v>
      </c>
      <c r="J34" s="43" t="s">
        <v>28</v>
      </c>
      <c r="K34" s="16">
        <f t="shared" si="3"/>
        <v>0</v>
      </c>
    </row>
    <row r="35" spans="1:256" s="18" customFormat="1" ht="25.15" customHeight="1">
      <c r="A35" s="42" t="s">
        <v>77</v>
      </c>
      <c r="B35" s="20" t="s">
        <v>78</v>
      </c>
      <c r="C35" s="16">
        <v>9</v>
      </c>
      <c r="D35" s="16" t="s">
        <v>66</v>
      </c>
      <c r="E35" s="135"/>
      <c r="F35" s="43" t="s">
        <v>28</v>
      </c>
      <c r="G35" s="140"/>
      <c r="H35" s="43" t="s">
        <v>28</v>
      </c>
      <c r="I35" s="16">
        <f t="shared" si="2"/>
        <v>0</v>
      </c>
      <c r="J35" s="43" t="s">
        <v>28</v>
      </c>
      <c r="K35" s="16">
        <f t="shared" si="3"/>
        <v>0</v>
      </c>
    </row>
    <row r="36" spans="1:256" s="18" customFormat="1" ht="25.9" customHeight="1">
      <c r="A36" s="42" t="s">
        <v>79</v>
      </c>
      <c r="B36" s="71" t="s">
        <v>80</v>
      </c>
      <c r="C36" s="16"/>
      <c r="D36" s="16"/>
      <c r="E36" s="135"/>
      <c r="F36" s="43" t="s">
        <v>28</v>
      </c>
      <c r="G36" s="140"/>
      <c r="H36" s="43" t="s">
        <v>28</v>
      </c>
      <c r="I36" s="16">
        <f t="shared" si="2"/>
        <v>0</v>
      </c>
      <c r="J36" s="43" t="s">
        <v>28</v>
      </c>
      <c r="K36" s="16">
        <f t="shared" si="3"/>
        <v>0</v>
      </c>
    </row>
    <row r="37" spans="1:256" s="18" customFormat="1" ht="25.5">
      <c r="A37" s="42" t="s">
        <v>81</v>
      </c>
      <c r="B37" s="71" t="s">
        <v>82</v>
      </c>
      <c r="C37" s="16">
        <v>102</v>
      </c>
      <c r="D37" s="16"/>
      <c r="E37" s="135"/>
      <c r="F37" s="43" t="s">
        <v>28</v>
      </c>
      <c r="G37" s="140"/>
      <c r="H37" s="43" t="s">
        <v>28</v>
      </c>
      <c r="I37" s="16">
        <f t="shared" si="2"/>
        <v>0</v>
      </c>
      <c r="J37" s="43" t="s">
        <v>28</v>
      </c>
      <c r="K37" s="16">
        <f t="shared" si="3"/>
        <v>0</v>
      </c>
    </row>
    <row r="38" spans="1:256" s="18" customFormat="1" ht="12.75">
      <c r="A38" s="42" t="s">
        <v>83</v>
      </c>
      <c r="B38" s="20" t="s">
        <v>84</v>
      </c>
      <c r="C38" s="16">
        <v>1</v>
      </c>
      <c r="D38" s="16" t="s">
        <v>27</v>
      </c>
      <c r="E38" s="135"/>
      <c r="F38" s="43" t="s">
        <v>28</v>
      </c>
      <c r="G38" s="140"/>
      <c r="H38" s="43" t="s">
        <v>28</v>
      </c>
      <c r="I38" s="16">
        <f t="shared" si="2"/>
        <v>0</v>
      </c>
      <c r="J38" s="43" t="s">
        <v>28</v>
      </c>
      <c r="K38" s="16">
        <f t="shared" si="3"/>
        <v>0</v>
      </c>
    </row>
    <row r="39" spans="1:256" s="18" customFormat="1" ht="12.75">
      <c r="A39" s="42" t="s">
        <v>85</v>
      </c>
      <c r="B39" s="20" t="s">
        <v>86</v>
      </c>
      <c r="C39" s="16">
        <v>0</v>
      </c>
      <c r="D39" s="16" t="s">
        <v>18</v>
      </c>
      <c r="E39" s="135"/>
      <c r="F39" s="43" t="s">
        <v>10</v>
      </c>
      <c r="G39" s="140"/>
      <c r="H39" s="43" t="s">
        <v>10</v>
      </c>
      <c r="I39" s="16"/>
      <c r="J39" s="43" t="s">
        <v>10</v>
      </c>
      <c r="K39" s="16"/>
    </row>
    <row r="40" spans="1:256" s="18" customFormat="1">
      <c r="A40" s="37" t="s">
        <v>87</v>
      </c>
      <c r="B40" s="45" t="s">
        <v>88</v>
      </c>
      <c r="C40" s="46"/>
      <c r="D40" s="46"/>
      <c r="E40" s="136"/>
      <c r="F40" s="47"/>
      <c r="G40" s="141"/>
      <c r="H40" s="47"/>
      <c r="I40" s="46"/>
      <c r="J40" s="47"/>
      <c r="K40" s="46"/>
    </row>
    <row r="41" spans="1:256" s="18" customFormat="1" ht="28.35" customHeight="1">
      <c r="A41" s="42" t="s">
        <v>89</v>
      </c>
      <c r="B41" s="75" t="s">
        <v>171</v>
      </c>
      <c r="C41" s="16">
        <v>1</v>
      </c>
      <c r="D41" s="16" t="s">
        <v>27</v>
      </c>
      <c r="E41" s="135"/>
      <c r="F41" s="43" t="s">
        <v>28</v>
      </c>
      <c r="G41" s="140"/>
      <c r="H41" s="43" t="s">
        <v>28</v>
      </c>
      <c r="I41" s="16">
        <f t="shared" ref="I41:I51" si="4">K41*E41</f>
        <v>0</v>
      </c>
      <c r="J41" s="43" t="s">
        <v>28</v>
      </c>
      <c r="K41" s="16">
        <f>G41*C41</f>
        <v>0</v>
      </c>
      <c r="IR41" s="19"/>
      <c r="IS41" s="19"/>
      <c r="IT41" s="19"/>
      <c r="IU41" s="19"/>
      <c r="IV41" s="19"/>
    </row>
    <row r="42" spans="1:256" s="18" customFormat="1" ht="12.75">
      <c r="A42" s="42" t="s">
        <v>91</v>
      </c>
      <c r="B42" s="75" t="s">
        <v>172</v>
      </c>
      <c r="C42" s="16">
        <v>2</v>
      </c>
      <c r="D42" s="16" t="s">
        <v>18</v>
      </c>
      <c r="E42" s="135"/>
      <c r="F42" s="43" t="s">
        <v>28</v>
      </c>
      <c r="G42" s="140"/>
      <c r="H42" s="43" t="s">
        <v>28</v>
      </c>
      <c r="I42" s="16">
        <f t="shared" si="4"/>
        <v>0</v>
      </c>
      <c r="J42" s="43" t="s">
        <v>28</v>
      </c>
      <c r="K42" s="16">
        <f>G42*C42</f>
        <v>0</v>
      </c>
    </row>
    <row r="43" spans="1:256" s="18" customFormat="1" ht="12.75">
      <c r="A43" s="42" t="s">
        <v>93</v>
      </c>
      <c r="B43" s="20" t="s">
        <v>90</v>
      </c>
      <c r="C43" s="16">
        <v>0</v>
      </c>
      <c r="D43" s="16" t="s">
        <v>18</v>
      </c>
      <c r="E43" s="135"/>
      <c r="F43" s="43" t="s">
        <v>28</v>
      </c>
      <c r="G43" s="140"/>
      <c r="H43" s="43" t="s">
        <v>28</v>
      </c>
      <c r="I43" s="16">
        <f t="shared" si="4"/>
        <v>0</v>
      </c>
      <c r="J43" s="43" t="s">
        <v>28</v>
      </c>
      <c r="K43" s="16">
        <f t="shared" ref="K43:K51" si="5">C43*G43</f>
        <v>0</v>
      </c>
    </row>
    <row r="44" spans="1:256" s="18" customFormat="1" ht="12.75">
      <c r="A44" s="42" t="s">
        <v>95</v>
      </c>
      <c r="B44" s="20" t="s">
        <v>92</v>
      </c>
      <c r="C44" s="16">
        <v>1</v>
      </c>
      <c r="D44" s="16" t="s">
        <v>18</v>
      </c>
      <c r="E44" s="135"/>
      <c r="F44" s="43" t="s">
        <v>28</v>
      </c>
      <c r="G44" s="140"/>
      <c r="H44" s="43" t="s">
        <v>28</v>
      </c>
      <c r="I44" s="16">
        <f t="shared" si="4"/>
        <v>0</v>
      </c>
      <c r="J44" s="43" t="s">
        <v>28</v>
      </c>
      <c r="K44" s="16">
        <f t="shared" si="5"/>
        <v>0</v>
      </c>
    </row>
    <row r="45" spans="1:256" s="18" customFormat="1" ht="12.75">
      <c r="A45" s="42" t="s">
        <v>97</v>
      </c>
      <c r="B45" s="20" t="s">
        <v>94</v>
      </c>
      <c r="C45" s="16">
        <v>0</v>
      </c>
      <c r="D45" s="16" t="s">
        <v>18</v>
      </c>
      <c r="E45" s="135"/>
      <c r="F45" s="43" t="s">
        <v>28</v>
      </c>
      <c r="G45" s="140"/>
      <c r="H45" s="43" t="s">
        <v>28</v>
      </c>
      <c r="I45" s="16">
        <f t="shared" si="4"/>
        <v>0</v>
      </c>
      <c r="J45" s="43" t="s">
        <v>28</v>
      </c>
      <c r="K45" s="16">
        <f t="shared" si="5"/>
        <v>0</v>
      </c>
    </row>
    <row r="46" spans="1:256" s="18" customFormat="1" ht="12.75">
      <c r="A46" s="42" t="s">
        <v>99</v>
      </c>
      <c r="B46" s="20" t="s">
        <v>96</v>
      </c>
      <c r="C46" s="16">
        <v>0</v>
      </c>
      <c r="D46" s="16" t="s">
        <v>18</v>
      </c>
      <c r="E46" s="135"/>
      <c r="F46" s="43" t="s">
        <v>28</v>
      </c>
      <c r="G46" s="140"/>
      <c r="H46" s="43" t="s">
        <v>28</v>
      </c>
      <c r="I46" s="16">
        <f t="shared" si="4"/>
        <v>0</v>
      </c>
      <c r="J46" s="43" t="s">
        <v>28</v>
      </c>
      <c r="K46" s="16">
        <f t="shared" si="5"/>
        <v>0</v>
      </c>
    </row>
    <row r="47" spans="1:256" s="18" customFormat="1" ht="12.75">
      <c r="A47" s="42" t="s">
        <v>101</v>
      </c>
      <c r="B47" s="20" t="s">
        <v>98</v>
      </c>
      <c r="C47" s="16">
        <v>1</v>
      </c>
      <c r="D47" s="16" t="s">
        <v>18</v>
      </c>
      <c r="E47" s="135"/>
      <c r="F47" s="43" t="s">
        <v>28</v>
      </c>
      <c r="G47" s="140"/>
      <c r="H47" s="43" t="s">
        <v>28</v>
      </c>
      <c r="I47" s="16">
        <f t="shared" si="4"/>
        <v>0</v>
      </c>
      <c r="J47" s="43" t="s">
        <v>28</v>
      </c>
      <c r="K47" s="16">
        <f t="shared" si="5"/>
        <v>0</v>
      </c>
    </row>
    <row r="48" spans="1:256" s="18" customFormat="1" ht="12.75">
      <c r="A48" s="42" t="s">
        <v>103</v>
      </c>
      <c r="B48" s="20" t="s">
        <v>100</v>
      </c>
      <c r="C48" s="16">
        <v>0</v>
      </c>
      <c r="D48" s="16" t="s">
        <v>18</v>
      </c>
      <c r="E48" s="135"/>
      <c r="F48" s="43" t="s">
        <v>28</v>
      </c>
      <c r="G48" s="140"/>
      <c r="H48" s="43" t="s">
        <v>28</v>
      </c>
      <c r="I48" s="16">
        <f t="shared" si="4"/>
        <v>0</v>
      </c>
      <c r="J48" s="43" t="s">
        <v>28</v>
      </c>
      <c r="K48" s="16">
        <f t="shared" si="5"/>
        <v>0</v>
      </c>
    </row>
    <row r="49" spans="1:256" s="18" customFormat="1" ht="12.75">
      <c r="A49" s="42" t="s">
        <v>105</v>
      </c>
      <c r="B49" s="20" t="s">
        <v>102</v>
      </c>
      <c r="C49" s="16">
        <v>2</v>
      </c>
      <c r="D49" s="16" t="s">
        <v>18</v>
      </c>
      <c r="E49" s="135"/>
      <c r="F49" s="43" t="s">
        <v>28</v>
      </c>
      <c r="G49" s="140"/>
      <c r="H49" s="43" t="s">
        <v>28</v>
      </c>
      <c r="I49" s="16">
        <f t="shared" si="4"/>
        <v>0</v>
      </c>
      <c r="J49" s="43" t="s">
        <v>28</v>
      </c>
      <c r="K49" s="16">
        <f t="shared" si="5"/>
        <v>0</v>
      </c>
    </row>
    <row r="50" spans="1:256" s="18" customFormat="1" ht="25.9" customHeight="1">
      <c r="A50" s="42" t="s">
        <v>173</v>
      </c>
      <c r="B50" s="20" t="s">
        <v>169</v>
      </c>
      <c r="C50" s="16">
        <v>0</v>
      </c>
      <c r="D50" s="16" t="s">
        <v>18</v>
      </c>
      <c r="E50" s="135"/>
      <c r="F50" s="43" t="s">
        <v>28</v>
      </c>
      <c r="G50" s="140"/>
      <c r="H50" s="43" t="s">
        <v>28</v>
      </c>
      <c r="I50" s="16">
        <f t="shared" si="4"/>
        <v>0</v>
      </c>
      <c r="J50" s="43" t="s">
        <v>28</v>
      </c>
      <c r="K50" s="16">
        <f t="shared" si="5"/>
        <v>0</v>
      </c>
    </row>
    <row r="51" spans="1:256" s="18" customFormat="1" ht="28.35" customHeight="1">
      <c r="A51" s="42" t="s">
        <v>174</v>
      </c>
      <c r="B51" s="20" t="s">
        <v>106</v>
      </c>
      <c r="C51" s="16">
        <v>2</v>
      </c>
      <c r="D51" s="16" t="s">
        <v>18</v>
      </c>
      <c r="E51" s="135"/>
      <c r="F51" s="43" t="s">
        <v>28</v>
      </c>
      <c r="G51" s="140"/>
      <c r="H51" s="43" t="s">
        <v>28</v>
      </c>
      <c r="I51" s="16">
        <f t="shared" si="4"/>
        <v>0</v>
      </c>
      <c r="J51" s="43" t="s">
        <v>28</v>
      </c>
      <c r="K51" s="16">
        <f t="shared" si="5"/>
        <v>0</v>
      </c>
      <c r="IR51" s="19"/>
      <c r="IS51" s="19"/>
      <c r="IT51" s="19"/>
      <c r="IU51" s="19"/>
      <c r="IV51" s="19"/>
    </row>
    <row r="52" spans="1:256" s="18" customFormat="1">
      <c r="A52" s="37" t="s">
        <v>107</v>
      </c>
      <c r="B52" s="45" t="s">
        <v>108</v>
      </c>
      <c r="C52" s="46"/>
      <c r="D52" s="46"/>
      <c r="E52" s="136"/>
      <c r="F52" s="47"/>
      <c r="G52" s="141"/>
      <c r="H52" s="47"/>
      <c r="I52" s="46"/>
      <c r="J52" s="47"/>
      <c r="K52" s="46"/>
    </row>
    <row r="53" spans="1:256" s="18" customFormat="1" ht="12.75">
      <c r="A53" s="42" t="s">
        <v>109</v>
      </c>
      <c r="B53" s="20" t="s">
        <v>110</v>
      </c>
      <c r="C53" s="16">
        <v>2</v>
      </c>
      <c r="D53" s="16" t="s">
        <v>18</v>
      </c>
      <c r="E53" s="135"/>
      <c r="F53" s="43" t="s">
        <v>28</v>
      </c>
      <c r="G53" s="135"/>
      <c r="H53" s="43" t="s">
        <v>28</v>
      </c>
      <c r="I53" s="16">
        <f>K53*E53</f>
        <v>0</v>
      </c>
      <c r="J53" s="43" t="s">
        <v>28</v>
      </c>
      <c r="K53" s="16">
        <f>C53*G53</f>
        <v>0</v>
      </c>
    </row>
    <row r="54" spans="1:256" s="18" customFormat="1" ht="12.75">
      <c r="A54" s="42" t="s">
        <v>111</v>
      </c>
      <c r="B54" s="20" t="s">
        <v>161</v>
      </c>
      <c r="C54" s="16">
        <v>2</v>
      </c>
      <c r="D54" s="16" t="s">
        <v>18</v>
      </c>
      <c r="E54" s="135"/>
      <c r="F54" s="43" t="s">
        <v>28</v>
      </c>
      <c r="G54" s="135"/>
      <c r="H54" s="43" t="s">
        <v>28</v>
      </c>
      <c r="I54" s="16">
        <f>K54*E54</f>
        <v>0</v>
      </c>
      <c r="J54" s="43" t="s">
        <v>28</v>
      </c>
      <c r="K54" s="16">
        <f>C54*G54</f>
        <v>0</v>
      </c>
    </row>
    <row r="55" spans="1:256" s="18" customFormat="1" ht="12.75">
      <c r="A55" s="42" t="s">
        <v>113</v>
      </c>
      <c r="B55" s="20" t="s">
        <v>114</v>
      </c>
      <c r="C55" s="16">
        <v>1</v>
      </c>
      <c r="D55" s="16" t="s">
        <v>27</v>
      </c>
      <c r="E55" s="135"/>
      <c r="F55" s="43" t="s">
        <v>28</v>
      </c>
      <c r="G55" s="135"/>
      <c r="H55" s="43" t="s">
        <v>28</v>
      </c>
      <c r="I55" s="16">
        <f>K55*E55</f>
        <v>0</v>
      </c>
      <c r="J55" s="43" t="s">
        <v>28</v>
      </c>
      <c r="K55" s="16">
        <f>C55*G55</f>
        <v>0</v>
      </c>
    </row>
    <row r="56" spans="1:256" s="18" customFormat="1" ht="12.75">
      <c r="A56" s="42" t="s">
        <v>115</v>
      </c>
      <c r="B56" s="20" t="s">
        <v>116</v>
      </c>
      <c r="C56" s="16">
        <v>1</v>
      </c>
      <c r="D56" s="16" t="s">
        <v>27</v>
      </c>
      <c r="E56" s="135"/>
      <c r="F56" s="43" t="s">
        <v>28</v>
      </c>
      <c r="G56" s="135"/>
      <c r="H56" s="43" t="s">
        <v>28</v>
      </c>
      <c r="I56" s="16">
        <f>K56*E56</f>
        <v>0</v>
      </c>
      <c r="J56" s="43" t="s">
        <v>28</v>
      </c>
      <c r="K56" s="16">
        <f>C56*G56</f>
        <v>0</v>
      </c>
    </row>
    <row r="57" spans="1:256" s="18" customFormat="1" ht="28.35" customHeight="1">
      <c r="A57" s="42" t="s">
        <v>117</v>
      </c>
      <c r="B57" s="20" t="s">
        <v>118</v>
      </c>
      <c r="C57" s="16">
        <v>4</v>
      </c>
      <c r="D57" s="16" t="s">
        <v>18</v>
      </c>
      <c r="E57" s="135"/>
      <c r="F57" s="43" t="s">
        <v>28</v>
      </c>
      <c r="G57" s="135"/>
      <c r="H57" s="43" t="s">
        <v>28</v>
      </c>
      <c r="I57" s="16">
        <f>K57*E57</f>
        <v>0</v>
      </c>
      <c r="J57" s="43" t="s">
        <v>28</v>
      </c>
      <c r="K57" s="16">
        <f>C57*G57</f>
        <v>0</v>
      </c>
      <c r="IR57" s="19"/>
      <c r="IS57" s="19"/>
      <c r="IT57" s="19"/>
      <c r="IU57" s="19"/>
      <c r="IV57" s="19"/>
    </row>
    <row r="58" spans="1:256" s="18" customFormat="1">
      <c r="A58" s="37" t="s">
        <v>107</v>
      </c>
      <c r="B58" s="45" t="s">
        <v>120</v>
      </c>
      <c r="C58" s="46"/>
      <c r="D58" s="46"/>
      <c r="E58" s="136"/>
      <c r="F58" s="47"/>
      <c r="G58" s="141"/>
      <c r="H58" s="47"/>
      <c r="I58" s="46"/>
      <c r="J58" s="47"/>
      <c r="K58" s="46"/>
    </row>
    <row r="59" spans="1:256" s="18" customFormat="1" ht="12.75">
      <c r="A59" s="73"/>
      <c r="B59" s="20" t="s">
        <v>122</v>
      </c>
      <c r="C59" s="16">
        <v>2</v>
      </c>
      <c r="D59" s="16" t="s">
        <v>123</v>
      </c>
      <c r="E59" s="135"/>
      <c r="F59" s="43" t="s">
        <v>28</v>
      </c>
      <c r="G59" s="138"/>
      <c r="H59" s="43" t="s">
        <v>28</v>
      </c>
      <c r="I59" s="16">
        <f t="shared" ref="I59:I69" si="6">K59*E59</f>
        <v>0</v>
      </c>
      <c r="J59" s="43" t="s">
        <v>28</v>
      </c>
      <c r="K59" s="16">
        <f t="shared" ref="K59:K69" si="7">C59*G59</f>
        <v>0</v>
      </c>
    </row>
    <row r="60" spans="1:256" s="18" customFormat="1" ht="12.75">
      <c r="A60" s="73"/>
      <c r="B60" s="20" t="s">
        <v>125</v>
      </c>
      <c r="C60" s="16">
        <v>1</v>
      </c>
      <c r="D60" s="16" t="s">
        <v>123</v>
      </c>
      <c r="E60" s="135"/>
      <c r="F60" s="43" t="s">
        <v>28</v>
      </c>
      <c r="G60" s="138"/>
      <c r="H60" s="43" t="s">
        <v>28</v>
      </c>
      <c r="I60" s="16">
        <f t="shared" si="6"/>
        <v>0</v>
      </c>
      <c r="J60" s="43" t="s">
        <v>28</v>
      </c>
      <c r="K60" s="16">
        <f t="shared" si="7"/>
        <v>0</v>
      </c>
    </row>
    <row r="61" spans="1:256" s="18" customFormat="1" ht="12.75">
      <c r="A61" s="73"/>
      <c r="B61" s="20" t="s">
        <v>127</v>
      </c>
      <c r="C61" s="16">
        <v>14</v>
      </c>
      <c r="D61" s="16" t="s">
        <v>48</v>
      </c>
      <c r="E61" s="135"/>
      <c r="F61" s="43" t="s">
        <v>28</v>
      </c>
      <c r="G61" s="138"/>
      <c r="H61" s="43" t="s">
        <v>28</v>
      </c>
      <c r="I61" s="16">
        <f t="shared" si="6"/>
        <v>0</v>
      </c>
      <c r="J61" s="43" t="s">
        <v>28</v>
      </c>
      <c r="K61" s="16">
        <f t="shared" si="7"/>
        <v>0</v>
      </c>
    </row>
    <row r="62" spans="1:256" s="18" customFormat="1" ht="12.75">
      <c r="A62" s="73"/>
      <c r="B62" s="20" t="s">
        <v>129</v>
      </c>
      <c r="C62" s="16">
        <v>1</v>
      </c>
      <c r="D62" s="16" t="s">
        <v>123</v>
      </c>
      <c r="E62" s="135"/>
      <c r="F62" s="43" t="s">
        <v>28</v>
      </c>
      <c r="G62" s="138"/>
      <c r="H62" s="43" t="s">
        <v>28</v>
      </c>
      <c r="I62" s="16">
        <f t="shared" si="6"/>
        <v>0</v>
      </c>
      <c r="J62" s="43" t="s">
        <v>28</v>
      </c>
      <c r="K62" s="16">
        <f t="shared" si="7"/>
        <v>0</v>
      </c>
    </row>
    <row r="63" spans="1:256" s="18" customFormat="1" ht="12.75">
      <c r="A63" s="73"/>
      <c r="B63" s="20" t="s">
        <v>131</v>
      </c>
      <c r="C63" s="53">
        <v>13</v>
      </c>
      <c r="D63" s="16" t="s">
        <v>123</v>
      </c>
      <c r="E63" s="135"/>
      <c r="F63" s="43" t="s">
        <v>28</v>
      </c>
      <c r="G63" s="138"/>
      <c r="H63" s="43" t="s">
        <v>28</v>
      </c>
      <c r="I63" s="16">
        <f t="shared" si="6"/>
        <v>0</v>
      </c>
      <c r="J63" s="43" t="s">
        <v>28</v>
      </c>
      <c r="K63" s="16">
        <f t="shared" si="7"/>
        <v>0</v>
      </c>
    </row>
    <row r="64" spans="1:256" s="18" customFormat="1" ht="25.5">
      <c r="A64" s="73"/>
      <c r="B64" s="20" t="s">
        <v>133</v>
      </c>
      <c r="C64" s="16">
        <v>19</v>
      </c>
      <c r="D64" s="16" t="s">
        <v>48</v>
      </c>
      <c r="E64" s="135"/>
      <c r="F64" s="43" t="s">
        <v>10</v>
      </c>
      <c r="G64" s="138"/>
      <c r="H64" s="43" t="s">
        <v>28</v>
      </c>
      <c r="I64" s="16">
        <f t="shared" si="6"/>
        <v>0</v>
      </c>
      <c r="J64" s="43" t="s">
        <v>28</v>
      </c>
      <c r="K64" s="16">
        <f t="shared" si="7"/>
        <v>0</v>
      </c>
    </row>
    <row r="65" spans="1:256" s="18" customFormat="1" ht="12.75">
      <c r="A65" s="73"/>
      <c r="B65" s="20" t="s">
        <v>135</v>
      </c>
      <c r="C65" s="16">
        <v>3</v>
      </c>
      <c r="D65" s="16" t="s">
        <v>123</v>
      </c>
      <c r="E65" s="135"/>
      <c r="F65" s="43" t="s">
        <v>28</v>
      </c>
      <c r="G65" s="138"/>
      <c r="H65" s="43" t="s">
        <v>28</v>
      </c>
      <c r="I65" s="16">
        <f t="shared" si="6"/>
        <v>0</v>
      </c>
      <c r="J65" s="43" t="s">
        <v>28</v>
      </c>
      <c r="K65" s="16">
        <f t="shared" si="7"/>
        <v>0</v>
      </c>
    </row>
    <row r="66" spans="1:256" s="18" customFormat="1" ht="25.5">
      <c r="A66" s="73"/>
      <c r="B66" s="20" t="s">
        <v>137</v>
      </c>
      <c r="C66" s="16">
        <v>3</v>
      </c>
      <c r="D66" s="16" t="s">
        <v>123</v>
      </c>
      <c r="E66" s="135"/>
      <c r="F66" s="43" t="s">
        <v>10</v>
      </c>
      <c r="G66" s="138"/>
      <c r="H66" s="43" t="s">
        <v>28</v>
      </c>
      <c r="I66" s="16">
        <f t="shared" si="6"/>
        <v>0</v>
      </c>
      <c r="J66" s="43" t="s">
        <v>28</v>
      </c>
      <c r="K66" s="16">
        <f t="shared" si="7"/>
        <v>0</v>
      </c>
    </row>
    <row r="67" spans="1:256" s="18" customFormat="1" ht="25.5">
      <c r="A67" s="73"/>
      <c r="B67" s="20" t="s">
        <v>139</v>
      </c>
      <c r="C67" s="16">
        <v>2</v>
      </c>
      <c r="D67" s="16" t="s">
        <v>123</v>
      </c>
      <c r="E67" s="135"/>
      <c r="F67" s="43" t="s">
        <v>28</v>
      </c>
      <c r="G67" s="138"/>
      <c r="H67" s="43" t="s">
        <v>28</v>
      </c>
      <c r="I67" s="16">
        <f t="shared" si="6"/>
        <v>0</v>
      </c>
      <c r="J67" s="43" t="s">
        <v>28</v>
      </c>
      <c r="K67" s="16">
        <f t="shared" si="7"/>
        <v>0</v>
      </c>
    </row>
    <row r="68" spans="1:256" s="18" customFormat="1" ht="12.75">
      <c r="A68" s="73"/>
      <c r="B68" s="20" t="s">
        <v>141</v>
      </c>
      <c r="C68" s="16">
        <v>13</v>
      </c>
      <c r="D68" s="16" t="s">
        <v>123</v>
      </c>
      <c r="E68" s="135"/>
      <c r="F68" s="43" t="s">
        <v>28</v>
      </c>
      <c r="G68" s="138"/>
      <c r="H68" s="43" t="s">
        <v>28</v>
      </c>
      <c r="I68" s="16">
        <f t="shared" si="6"/>
        <v>0</v>
      </c>
      <c r="J68" s="43" t="s">
        <v>28</v>
      </c>
      <c r="K68" s="16">
        <f t="shared" si="7"/>
        <v>0</v>
      </c>
    </row>
    <row r="69" spans="1:256" s="18" customFormat="1" ht="28.35" customHeight="1">
      <c r="A69" s="73"/>
      <c r="B69" s="20" t="s">
        <v>143</v>
      </c>
      <c r="C69" s="16">
        <v>1</v>
      </c>
      <c r="D69" s="16" t="s">
        <v>123</v>
      </c>
      <c r="E69" s="135"/>
      <c r="F69" s="43" t="s">
        <v>28</v>
      </c>
      <c r="G69" s="138"/>
      <c r="H69" s="43" t="s">
        <v>28</v>
      </c>
      <c r="I69" s="16">
        <f t="shared" si="6"/>
        <v>0</v>
      </c>
      <c r="J69" s="43" t="s">
        <v>28</v>
      </c>
      <c r="K69" s="16">
        <f t="shared" si="7"/>
        <v>0</v>
      </c>
      <c r="IR69" s="19"/>
      <c r="IS69" s="19"/>
      <c r="IT69" s="19"/>
      <c r="IU69" s="19"/>
      <c r="IV69" s="19"/>
    </row>
    <row r="70" spans="1:256" s="18" customFormat="1">
      <c r="A70" s="37" t="s">
        <v>119</v>
      </c>
      <c r="B70" s="45" t="s">
        <v>162</v>
      </c>
      <c r="C70" s="46"/>
      <c r="D70" s="46"/>
      <c r="E70" s="136"/>
      <c r="F70" s="47"/>
      <c r="G70" s="141"/>
      <c r="H70" s="47"/>
      <c r="I70" s="46"/>
      <c r="J70" s="47"/>
      <c r="K70" s="46"/>
      <c r="IR70" s="19"/>
      <c r="IS70" s="19"/>
      <c r="IT70" s="19"/>
      <c r="IU70" s="19"/>
      <c r="IV70" s="19"/>
    </row>
    <row r="71" spans="1:256" s="18" customFormat="1" ht="12.75">
      <c r="A71" s="42" t="s">
        <v>145</v>
      </c>
      <c r="B71" s="20" t="s">
        <v>146</v>
      </c>
      <c r="C71" s="16">
        <v>350</v>
      </c>
      <c r="D71" s="16" t="s">
        <v>51</v>
      </c>
      <c r="E71" s="135"/>
      <c r="F71" s="43" t="s">
        <v>10</v>
      </c>
      <c r="G71" s="140"/>
      <c r="H71" s="43" t="s">
        <v>10</v>
      </c>
      <c r="I71" s="16" t="s">
        <v>147</v>
      </c>
      <c r="J71" s="43" t="s">
        <v>10</v>
      </c>
      <c r="K71" s="16">
        <f>C71*G71</f>
        <v>0</v>
      </c>
      <c r="IR71" s="19"/>
      <c r="IS71" s="19"/>
      <c r="IT71" s="19"/>
      <c r="IU71" s="19"/>
      <c r="IV71" s="19"/>
    </row>
    <row r="72" spans="1:256" s="18" customFormat="1" ht="15" customHeight="1">
      <c r="A72" s="42" t="s">
        <v>148</v>
      </c>
      <c r="B72" s="20" t="s">
        <v>149</v>
      </c>
      <c r="C72" s="16">
        <v>1</v>
      </c>
      <c r="D72" s="16" t="s">
        <v>150</v>
      </c>
      <c r="E72" s="135"/>
      <c r="F72" s="43"/>
      <c r="G72" s="140"/>
      <c r="H72" s="43" t="s">
        <v>10</v>
      </c>
      <c r="I72" s="16" t="s">
        <v>147</v>
      </c>
      <c r="J72" s="43" t="s">
        <v>10</v>
      </c>
      <c r="K72" s="16">
        <f>C72*G72</f>
        <v>0</v>
      </c>
      <c r="IR72" s="19"/>
      <c r="IS72" s="19"/>
      <c r="IT72" s="19"/>
      <c r="IU72" s="19"/>
      <c r="IV72" s="19"/>
    </row>
    <row r="73" spans="1:256">
      <c r="A73" s="73"/>
      <c r="B73" s="20"/>
      <c r="C73" s="16"/>
      <c r="D73" s="16"/>
      <c r="E73" s="135"/>
      <c r="F73" s="43"/>
      <c r="G73" s="140"/>
      <c r="H73" s="43"/>
      <c r="I73" s="16"/>
      <c r="J73" s="43"/>
      <c r="K73" s="16"/>
    </row>
    <row r="74" spans="1:256">
      <c r="A74" s="21"/>
      <c r="B74" s="22"/>
      <c r="C74" s="23"/>
      <c r="D74" s="60"/>
      <c r="E74" s="23"/>
      <c r="F74" s="34"/>
      <c r="G74" s="30"/>
      <c r="H74" s="23"/>
      <c r="I74" s="30">
        <f>SUM(I10:I73)</f>
        <v>0</v>
      </c>
      <c r="J74" s="23"/>
      <c r="K74" s="30">
        <f>SUM(K10:K73)</f>
        <v>0</v>
      </c>
    </row>
    <row r="75" spans="1:256">
      <c r="A75" s="21"/>
      <c r="B75" s="22"/>
      <c r="C75" s="23"/>
      <c r="D75" s="60"/>
      <c r="E75" s="23"/>
      <c r="F75" s="34"/>
      <c r="G75" s="30"/>
      <c r="H75" s="23"/>
      <c r="I75" s="61"/>
      <c r="J75" s="23"/>
      <c r="K75" s="30"/>
    </row>
    <row r="76" spans="1:256">
      <c r="A76" s="21"/>
      <c r="B76" s="28"/>
      <c r="C76" s="23"/>
      <c r="D76" s="28"/>
      <c r="E76" s="28"/>
      <c r="F76" s="34"/>
      <c r="G76" s="2"/>
      <c r="H76" s="2"/>
      <c r="I76" s="29" t="s">
        <v>151</v>
      </c>
      <c r="J76" s="34" t="s">
        <v>10</v>
      </c>
      <c r="K76" s="30">
        <f>SUM(K10:K73)</f>
        <v>0</v>
      </c>
    </row>
    <row r="77" spans="1:256">
      <c r="A77" s="21"/>
      <c r="B77" s="28"/>
      <c r="C77" s="23"/>
      <c r="D77" s="28"/>
      <c r="E77" s="28"/>
      <c r="F77" s="34"/>
      <c r="G77" s="2"/>
      <c r="H77" s="2"/>
      <c r="I77" s="29" t="s">
        <v>6</v>
      </c>
      <c r="J77" s="34" t="s">
        <v>10</v>
      </c>
      <c r="K77" s="30">
        <f>+K76*C78</f>
        <v>0</v>
      </c>
    </row>
    <row r="78" spans="1:256">
      <c r="A78" s="21"/>
      <c r="B78" s="33" t="s">
        <v>152</v>
      </c>
      <c r="C78" s="34">
        <f>+'D. Belloni y Pacheco'!C78</f>
        <v>0.1</v>
      </c>
      <c r="D78" s="28"/>
      <c r="E78" s="28"/>
      <c r="F78" s="34"/>
      <c r="G78" s="2"/>
      <c r="H78" s="2"/>
      <c r="I78" s="29" t="s">
        <v>7</v>
      </c>
      <c r="J78" s="34" t="s">
        <v>10</v>
      </c>
      <c r="K78" s="30">
        <f>(K76+K77)*C79</f>
        <v>0</v>
      </c>
    </row>
    <row r="79" spans="1:256">
      <c r="A79" s="21"/>
      <c r="B79" s="33" t="s">
        <v>153</v>
      </c>
      <c r="C79" s="35">
        <v>0.22</v>
      </c>
      <c r="D79" s="28"/>
      <c r="E79" s="28"/>
      <c r="F79" s="34"/>
      <c r="G79" s="2"/>
      <c r="H79" s="2"/>
      <c r="I79" s="29" t="s">
        <v>154</v>
      </c>
      <c r="J79" s="34" t="s">
        <v>10</v>
      </c>
      <c r="K79" s="30">
        <f>K78+K76+K77</f>
        <v>0</v>
      </c>
    </row>
    <row r="80" spans="1:256">
      <c r="A80" s="21"/>
      <c r="B80" s="33" t="s">
        <v>155</v>
      </c>
      <c r="C80" s="62">
        <v>0.71799999999999997</v>
      </c>
      <c r="D80" s="28"/>
      <c r="E80" s="28"/>
      <c r="F80" s="34"/>
      <c r="G80" s="2"/>
      <c r="H80" s="2"/>
      <c r="I80" s="29" t="s">
        <v>156</v>
      </c>
      <c r="J80" s="34" t="s">
        <v>10</v>
      </c>
      <c r="K80" s="30">
        <f>I74*(1+C78)*C80</f>
        <v>0</v>
      </c>
    </row>
    <row r="81" spans="1:11">
      <c r="A81" s="63"/>
      <c r="B81" s="64"/>
      <c r="C81" s="65"/>
      <c r="D81" s="64"/>
      <c r="E81" s="66"/>
      <c r="F81" s="67"/>
      <c r="G81" s="97" t="s">
        <v>157</v>
      </c>
      <c r="H81" s="97"/>
      <c r="I81" s="97"/>
      <c r="J81" s="68" t="s">
        <v>10</v>
      </c>
      <c r="K81" s="68">
        <f>+K79</f>
        <v>0</v>
      </c>
    </row>
    <row r="82" spans="1:11">
      <c r="A82" s="63"/>
      <c r="B82" s="64"/>
      <c r="C82" s="65"/>
      <c r="D82" s="64"/>
      <c r="E82" s="66"/>
      <c r="F82" s="67"/>
      <c r="G82" s="97" t="s">
        <v>158</v>
      </c>
      <c r="H82" s="97"/>
      <c r="I82" s="97"/>
      <c r="J82" s="68" t="s">
        <v>10</v>
      </c>
      <c r="K82" s="68">
        <f>+K79+K80</f>
        <v>0</v>
      </c>
    </row>
  </sheetData>
  <sheetProtection algorithmName="SHA-512" hashValue="Poye3AKsVLYBKoDoRM7FCyumNV+qTeJWSvGwyb9NmLFt+BYzDbT0NIeel18bn9CGtomwrGOkQQmwMI3f9RYC9g==" saltValue="5IOH/b8LuHIxXfuwGRbfiw==" spinCount="100000" sheet="1"/>
  <mergeCells count="13">
    <mergeCell ref="E4:F4"/>
    <mergeCell ref="G82:I82"/>
    <mergeCell ref="A5:K5"/>
    <mergeCell ref="A7:K7"/>
    <mergeCell ref="F8:G8"/>
    <mergeCell ref="H8:I8"/>
    <mergeCell ref="J8:K8"/>
    <mergeCell ref="G81:I81"/>
    <mergeCell ref="A1:F2"/>
    <mergeCell ref="H1:K3"/>
    <mergeCell ref="A3:B3"/>
    <mergeCell ref="C3:D3"/>
    <mergeCell ref="E3:G3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82"/>
  <sheetViews>
    <sheetView showGridLines="0" tabSelected="1" zoomScale="95" zoomScaleNormal="95" zoomScaleSheetLayoutView="69" workbookViewId="0">
      <selection activeCell="K12" sqref="K12 E12"/>
    </sheetView>
  </sheetViews>
  <sheetFormatPr baseColWidth="10" defaultColWidth="10.140625" defaultRowHeight="15"/>
  <cols>
    <col min="1" max="1" width="6.42578125" style="1" customWidth="1"/>
    <col min="2" max="2" width="45.28515625" style="2" customWidth="1"/>
    <col min="3" max="3" width="9.7109375" style="3" customWidth="1"/>
    <col min="4" max="4" width="8.85546875" style="2" customWidth="1"/>
    <col min="5" max="5" width="10.28515625" style="2" customWidth="1"/>
    <col min="6" max="6" width="4.140625" style="3" customWidth="1"/>
    <col min="7" max="7" width="11.710937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91" t="s">
        <v>0</v>
      </c>
      <c r="B1" s="91"/>
      <c r="C1" s="91"/>
      <c r="D1" s="91"/>
      <c r="E1" s="91"/>
      <c r="F1" s="91"/>
      <c r="G1" s="7"/>
      <c r="H1" s="100"/>
      <c r="I1" s="100"/>
      <c r="J1" s="100"/>
      <c r="K1" s="100"/>
    </row>
    <row r="2" spans="1:256" ht="33.6" customHeight="1">
      <c r="A2" s="91"/>
      <c r="B2" s="91"/>
      <c r="C2" s="91"/>
      <c r="D2" s="91"/>
      <c r="E2" s="91"/>
      <c r="F2" s="91"/>
      <c r="G2" s="7"/>
      <c r="H2" s="100"/>
      <c r="I2" s="100"/>
      <c r="J2" s="100"/>
      <c r="K2" s="100"/>
    </row>
    <row r="3" spans="1:256" ht="19.149999999999999" customHeight="1">
      <c r="A3" s="93" t="s">
        <v>183</v>
      </c>
      <c r="B3" s="93"/>
      <c r="C3" s="94" t="s">
        <v>186</v>
      </c>
      <c r="D3" s="94"/>
      <c r="E3" s="95" t="s">
        <v>185</v>
      </c>
      <c r="F3" s="95"/>
      <c r="G3" s="95"/>
      <c r="H3" s="100"/>
      <c r="I3" s="100"/>
      <c r="J3" s="100"/>
      <c r="K3" s="100"/>
    </row>
    <row r="4" spans="1:256" ht="14.45" customHeight="1">
      <c r="A4" s="8"/>
      <c r="B4" s="9"/>
      <c r="C4" s="10"/>
      <c r="D4" s="11"/>
      <c r="E4" s="101"/>
      <c r="F4" s="101"/>
    </row>
    <row r="5" spans="1:256" ht="22.9" customHeight="1">
      <c r="A5" s="96" t="s">
        <v>189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256" ht="8.4499999999999993" customHeight="1"/>
    <row r="7" spans="1:256" ht="19.149999999999999" customHeight="1">
      <c r="A7" s="88" t="s">
        <v>178</v>
      </c>
      <c r="B7" s="88"/>
      <c r="C7" s="88"/>
      <c r="D7" s="88"/>
      <c r="E7" s="88"/>
      <c r="F7" s="88"/>
      <c r="G7" s="88"/>
      <c r="H7" s="88"/>
      <c r="I7" s="88"/>
      <c r="J7" s="88"/>
      <c r="K7" s="88"/>
    </row>
    <row r="8" spans="1:256" s="2" customFormat="1" ht="33.75" customHeight="1">
      <c r="A8" s="13" t="s">
        <v>15</v>
      </c>
      <c r="B8" s="36" t="s">
        <v>16</v>
      </c>
      <c r="C8" s="14" t="s">
        <v>17</v>
      </c>
      <c r="D8" s="14" t="s">
        <v>18</v>
      </c>
      <c r="E8" s="14" t="s">
        <v>19</v>
      </c>
      <c r="F8" s="98" t="s">
        <v>20</v>
      </c>
      <c r="G8" s="98"/>
      <c r="H8" s="99" t="s">
        <v>21</v>
      </c>
      <c r="I8" s="99"/>
      <c r="J8" s="98" t="s">
        <v>22</v>
      </c>
      <c r="K8" s="98"/>
    </row>
    <row r="9" spans="1:256" s="2" customFormat="1" ht="33.75" customHeight="1">
      <c r="A9" s="37" t="s">
        <v>23</v>
      </c>
      <c r="B9" s="38" t="s">
        <v>24</v>
      </c>
      <c r="C9" s="39"/>
      <c r="D9" s="39"/>
      <c r="E9" s="39"/>
      <c r="F9" s="40"/>
      <c r="G9" s="142"/>
      <c r="H9" s="41"/>
      <c r="I9" s="41"/>
      <c r="J9" s="41"/>
      <c r="K9" s="41"/>
    </row>
    <row r="10" spans="1:256" s="18" customFormat="1" ht="12.75">
      <c r="A10" s="42" t="s">
        <v>25</v>
      </c>
      <c r="B10" s="20" t="s">
        <v>26</v>
      </c>
      <c r="C10" s="16">
        <v>1</v>
      </c>
      <c r="D10" s="16" t="s">
        <v>27</v>
      </c>
      <c r="E10" s="135"/>
      <c r="F10" s="43" t="s">
        <v>28</v>
      </c>
      <c r="G10" s="137"/>
      <c r="H10" s="44" t="s">
        <v>10</v>
      </c>
      <c r="I10" s="16">
        <f t="shared" ref="I10:I18" si="0">K10*E10</f>
        <v>0</v>
      </c>
      <c r="J10" s="44" t="s">
        <v>10</v>
      </c>
      <c r="K10" s="16">
        <f t="shared" ref="K10:K18" si="1">G10*C10</f>
        <v>0</v>
      </c>
    </row>
    <row r="11" spans="1:256" s="18" customFormat="1" ht="12.75">
      <c r="A11" s="42" t="s">
        <v>31</v>
      </c>
      <c r="B11" s="20" t="s">
        <v>30</v>
      </c>
      <c r="C11" s="16">
        <v>1</v>
      </c>
      <c r="D11" s="16" t="s">
        <v>27</v>
      </c>
      <c r="E11" s="135"/>
      <c r="F11" s="43" t="s">
        <v>28</v>
      </c>
      <c r="G11" s="137"/>
      <c r="H11" s="44" t="s">
        <v>10</v>
      </c>
      <c r="I11" s="16">
        <f t="shared" si="0"/>
        <v>0</v>
      </c>
      <c r="J11" s="44" t="s">
        <v>10</v>
      </c>
      <c r="K11" s="16">
        <f t="shared" si="1"/>
        <v>0</v>
      </c>
      <c r="IR11" s="19"/>
      <c r="IS11" s="19"/>
      <c r="IT11" s="19"/>
      <c r="IU11" s="19"/>
      <c r="IV11" s="19"/>
    </row>
    <row r="12" spans="1:256" s="18" customFormat="1" ht="12.75">
      <c r="A12" s="42" t="s">
        <v>33</v>
      </c>
      <c r="B12" s="20" t="s">
        <v>32</v>
      </c>
      <c r="C12" s="16">
        <v>1</v>
      </c>
      <c r="D12" s="16" t="s">
        <v>27</v>
      </c>
      <c r="E12" s="135"/>
      <c r="F12" s="43" t="s">
        <v>28</v>
      </c>
      <c r="G12" s="137"/>
      <c r="H12" s="44" t="s">
        <v>10</v>
      </c>
      <c r="I12" s="16">
        <f t="shared" si="0"/>
        <v>0</v>
      </c>
      <c r="J12" s="44" t="s">
        <v>10</v>
      </c>
      <c r="K12" s="16">
        <f t="shared" si="1"/>
        <v>0</v>
      </c>
      <c r="IR12" s="19"/>
      <c r="IS12" s="19"/>
      <c r="IT12" s="19"/>
      <c r="IU12" s="19"/>
      <c r="IV12" s="19"/>
    </row>
    <row r="13" spans="1:256" s="18" customFormat="1" ht="12.75">
      <c r="A13" s="42" t="s">
        <v>35</v>
      </c>
      <c r="B13" s="20" t="s">
        <v>34</v>
      </c>
      <c r="C13" s="16">
        <v>1</v>
      </c>
      <c r="D13" s="16" t="s">
        <v>27</v>
      </c>
      <c r="E13" s="135"/>
      <c r="F13" s="43" t="s">
        <v>28</v>
      </c>
      <c r="G13" s="137"/>
      <c r="H13" s="43" t="s">
        <v>28</v>
      </c>
      <c r="I13" s="16">
        <f t="shared" si="0"/>
        <v>0</v>
      </c>
      <c r="J13" s="43" t="s">
        <v>28</v>
      </c>
      <c r="K13" s="16">
        <f t="shared" si="1"/>
        <v>0</v>
      </c>
      <c r="IR13" s="19"/>
      <c r="IS13" s="19"/>
      <c r="IT13" s="19"/>
      <c r="IU13" s="19"/>
      <c r="IV13" s="19"/>
    </row>
    <row r="14" spans="1:256" s="18" customFormat="1" ht="12.75">
      <c r="A14" s="42" t="s">
        <v>37</v>
      </c>
      <c r="B14" s="20" t="s">
        <v>36</v>
      </c>
      <c r="C14" s="16">
        <v>1</v>
      </c>
      <c r="D14" s="16" t="s">
        <v>27</v>
      </c>
      <c r="E14" s="135"/>
      <c r="F14" s="43" t="s">
        <v>28</v>
      </c>
      <c r="G14" s="138"/>
      <c r="H14" s="43" t="s">
        <v>28</v>
      </c>
      <c r="I14" s="16">
        <f t="shared" si="0"/>
        <v>0</v>
      </c>
      <c r="J14" s="43" t="s">
        <v>28</v>
      </c>
      <c r="K14" s="16">
        <f t="shared" si="1"/>
        <v>0</v>
      </c>
      <c r="IR14" s="19"/>
      <c r="IS14" s="19"/>
      <c r="IT14" s="19"/>
      <c r="IU14" s="19"/>
      <c r="IV14" s="19"/>
    </row>
    <row r="15" spans="1:256" s="18" customFormat="1" ht="12.75">
      <c r="A15" s="42" t="s">
        <v>39</v>
      </c>
      <c r="B15" s="20" t="s">
        <v>38</v>
      </c>
      <c r="C15" s="16">
        <v>0</v>
      </c>
      <c r="D15" s="16" t="s">
        <v>27</v>
      </c>
      <c r="E15" s="135"/>
      <c r="F15" s="43" t="s">
        <v>28</v>
      </c>
      <c r="G15" s="138"/>
      <c r="H15" s="43" t="s">
        <v>28</v>
      </c>
      <c r="I15" s="16">
        <f t="shared" si="0"/>
        <v>0</v>
      </c>
      <c r="J15" s="43" t="s">
        <v>28</v>
      </c>
      <c r="K15" s="16">
        <f t="shared" si="1"/>
        <v>0</v>
      </c>
      <c r="IR15" s="19"/>
      <c r="IS15" s="19"/>
      <c r="IT15" s="19"/>
      <c r="IU15" s="19"/>
      <c r="IV15" s="19"/>
    </row>
    <row r="16" spans="1:256" s="18" customFormat="1" ht="25.15" customHeight="1">
      <c r="A16" s="42" t="s">
        <v>41</v>
      </c>
      <c r="B16" s="20" t="s">
        <v>40</v>
      </c>
      <c r="C16" s="16">
        <v>0</v>
      </c>
      <c r="D16" s="16" t="s">
        <v>27</v>
      </c>
      <c r="E16" s="135"/>
      <c r="F16" s="43" t="s">
        <v>28</v>
      </c>
      <c r="G16" s="138"/>
      <c r="H16" s="43" t="s">
        <v>28</v>
      </c>
      <c r="I16" s="16">
        <f t="shared" si="0"/>
        <v>0</v>
      </c>
      <c r="J16" s="43" t="s">
        <v>28</v>
      </c>
      <c r="K16" s="16">
        <f t="shared" si="1"/>
        <v>0</v>
      </c>
      <c r="IR16" s="19"/>
      <c r="IS16" s="19"/>
      <c r="IT16" s="19"/>
      <c r="IU16" s="19"/>
      <c r="IV16" s="19"/>
    </row>
    <row r="17" spans="1:256" s="18" customFormat="1" ht="12.75">
      <c r="A17" s="42" t="s">
        <v>43</v>
      </c>
      <c r="B17" s="20" t="s">
        <v>42</v>
      </c>
      <c r="C17" s="16">
        <v>0</v>
      </c>
      <c r="D17" s="16" t="s">
        <v>27</v>
      </c>
      <c r="E17" s="135"/>
      <c r="F17" s="43" t="s">
        <v>28</v>
      </c>
      <c r="G17" s="138"/>
      <c r="H17" s="43" t="s">
        <v>28</v>
      </c>
      <c r="I17" s="16">
        <f t="shared" si="0"/>
        <v>0</v>
      </c>
      <c r="J17" s="43" t="s">
        <v>28</v>
      </c>
      <c r="K17" s="16">
        <f t="shared" si="1"/>
        <v>0</v>
      </c>
      <c r="IR17" s="19"/>
      <c r="IS17" s="19"/>
      <c r="IT17" s="19"/>
      <c r="IU17" s="19"/>
      <c r="IV17" s="19"/>
    </row>
    <row r="18" spans="1:256" s="18" customFormat="1" ht="12.75">
      <c r="A18" s="42" t="s">
        <v>170</v>
      </c>
      <c r="B18" s="20" t="s">
        <v>44</v>
      </c>
      <c r="C18" s="16">
        <v>1</v>
      </c>
      <c r="D18" s="16" t="s">
        <v>27</v>
      </c>
      <c r="E18" s="135"/>
      <c r="F18" s="43" t="s">
        <v>28</v>
      </c>
      <c r="G18" s="138"/>
      <c r="H18" s="43" t="s">
        <v>28</v>
      </c>
      <c r="I18" s="16">
        <f t="shared" si="0"/>
        <v>0</v>
      </c>
      <c r="J18" s="43" t="s">
        <v>28</v>
      </c>
      <c r="K18" s="16">
        <f t="shared" si="1"/>
        <v>0</v>
      </c>
      <c r="IR18" s="19"/>
      <c r="IS18" s="19"/>
      <c r="IT18" s="19"/>
      <c r="IU18" s="19"/>
      <c r="IV18" s="19"/>
    </row>
    <row r="19" spans="1:256" s="18" customFormat="1">
      <c r="A19" s="37" t="s">
        <v>45</v>
      </c>
      <c r="B19" s="45" t="s">
        <v>46</v>
      </c>
      <c r="C19" s="46"/>
      <c r="D19" s="46"/>
      <c r="E19" s="136"/>
      <c r="F19" s="47"/>
      <c r="G19" s="139"/>
      <c r="H19" s="47"/>
      <c r="I19" s="46"/>
      <c r="J19" s="47"/>
      <c r="K19" s="74"/>
      <c r="IR19" s="19"/>
      <c r="IS19" s="19"/>
      <c r="IT19" s="19"/>
      <c r="IU19" s="19"/>
      <c r="IV19" s="19"/>
    </row>
    <row r="20" spans="1:256" s="18" customFormat="1" ht="28.35" customHeight="1">
      <c r="A20" s="42" t="s">
        <v>47</v>
      </c>
      <c r="B20" s="20" t="s">
        <v>159</v>
      </c>
      <c r="C20" s="16">
        <v>0</v>
      </c>
      <c r="D20" s="16" t="s">
        <v>66</v>
      </c>
      <c r="E20" s="135"/>
      <c r="F20" s="43" t="s">
        <v>28</v>
      </c>
      <c r="G20" s="137"/>
      <c r="H20" s="43" t="s">
        <v>28</v>
      </c>
      <c r="I20" s="16">
        <f>K20*E20</f>
        <v>0</v>
      </c>
      <c r="J20" s="43" t="s">
        <v>28</v>
      </c>
      <c r="K20" s="16">
        <f>G20*C20</f>
        <v>0</v>
      </c>
      <c r="IR20" s="19"/>
      <c r="IS20" s="19"/>
      <c r="IT20" s="19"/>
      <c r="IU20" s="19"/>
      <c r="IV20" s="19"/>
    </row>
    <row r="21" spans="1:256" s="18" customFormat="1" ht="12.75">
      <c r="A21" s="42" t="s">
        <v>49</v>
      </c>
      <c r="B21" s="20" t="s">
        <v>50</v>
      </c>
      <c r="C21" s="16">
        <v>0</v>
      </c>
      <c r="D21" s="16" t="s">
        <v>51</v>
      </c>
      <c r="E21" s="135"/>
      <c r="F21" s="43" t="s">
        <v>28</v>
      </c>
      <c r="G21" s="137"/>
      <c r="H21" s="43" t="s">
        <v>28</v>
      </c>
      <c r="I21" s="16">
        <f>K21*E21</f>
        <v>0</v>
      </c>
      <c r="J21" s="43" t="s">
        <v>28</v>
      </c>
      <c r="K21" s="16">
        <f>G21*C21</f>
        <v>0</v>
      </c>
    </row>
    <row r="22" spans="1:256" s="18" customFormat="1" ht="14.85" customHeight="1">
      <c r="A22" s="42" t="s">
        <v>52</v>
      </c>
      <c r="B22" s="20" t="s">
        <v>53</v>
      </c>
      <c r="C22" s="16">
        <v>4</v>
      </c>
      <c r="D22" s="16" t="s">
        <v>51</v>
      </c>
      <c r="E22" s="135"/>
      <c r="F22" s="43" t="s">
        <v>28</v>
      </c>
      <c r="G22" s="140"/>
      <c r="H22" s="43" t="s">
        <v>28</v>
      </c>
      <c r="I22" s="16">
        <f>K22*E22</f>
        <v>0</v>
      </c>
      <c r="J22" s="43" t="s">
        <v>28</v>
      </c>
      <c r="K22" s="16">
        <f>G22*C22</f>
        <v>0</v>
      </c>
    </row>
    <row r="23" spans="1:256" s="18" customFormat="1">
      <c r="A23" s="48" t="s">
        <v>54</v>
      </c>
      <c r="B23" s="49" t="s">
        <v>55</v>
      </c>
      <c r="C23" s="46"/>
      <c r="D23" s="46"/>
      <c r="E23" s="136"/>
      <c r="F23" s="47"/>
      <c r="G23" s="141"/>
      <c r="H23" s="47"/>
      <c r="I23" s="46"/>
      <c r="J23" s="47"/>
      <c r="K23" s="74"/>
    </row>
    <row r="24" spans="1:256" s="18" customFormat="1" ht="28.35" customHeight="1">
      <c r="A24" s="42" t="s">
        <v>56</v>
      </c>
      <c r="B24" s="20" t="s">
        <v>57</v>
      </c>
      <c r="C24" s="50">
        <v>3.5</v>
      </c>
      <c r="D24" s="16" t="s">
        <v>51</v>
      </c>
      <c r="E24" s="135"/>
      <c r="F24" s="43" t="s">
        <v>28</v>
      </c>
      <c r="G24" s="140"/>
      <c r="H24" s="43" t="s">
        <v>28</v>
      </c>
      <c r="I24" s="16">
        <f>K24*E24</f>
        <v>0</v>
      </c>
      <c r="J24" s="43" t="s">
        <v>28</v>
      </c>
      <c r="K24" s="16">
        <f>G24*C24</f>
        <v>0</v>
      </c>
      <c r="IR24" s="19"/>
      <c r="IS24" s="19"/>
      <c r="IT24" s="19"/>
      <c r="IU24" s="19"/>
      <c r="IV24" s="19"/>
    </row>
    <row r="25" spans="1:256" s="18" customFormat="1" ht="14.85" customHeight="1">
      <c r="A25" s="42" t="s">
        <v>58</v>
      </c>
      <c r="B25" s="20" t="s">
        <v>59</v>
      </c>
      <c r="C25" s="16">
        <v>0</v>
      </c>
      <c r="D25" s="16" t="s">
        <v>48</v>
      </c>
      <c r="E25" s="135"/>
      <c r="F25" s="43" t="s">
        <v>28</v>
      </c>
      <c r="G25" s="140"/>
      <c r="H25" s="43" t="s">
        <v>28</v>
      </c>
      <c r="I25" s="16">
        <f>K25*E25</f>
        <v>0</v>
      </c>
      <c r="J25" s="43" t="s">
        <v>28</v>
      </c>
      <c r="K25" s="16">
        <f>G25*C25</f>
        <v>0</v>
      </c>
    </row>
    <row r="26" spans="1:256" s="18" customFormat="1" ht="14.85" customHeight="1">
      <c r="A26" s="42" t="s">
        <v>60</v>
      </c>
      <c r="B26" s="51" t="s">
        <v>61</v>
      </c>
      <c r="C26" s="16">
        <v>5</v>
      </c>
      <c r="D26" s="16" t="s">
        <v>18</v>
      </c>
      <c r="E26" s="135"/>
      <c r="F26" s="43" t="s">
        <v>28</v>
      </c>
      <c r="G26" s="140"/>
      <c r="H26" s="43" t="s">
        <v>28</v>
      </c>
      <c r="I26" s="16">
        <f>K26*E26</f>
        <v>0</v>
      </c>
      <c r="J26" s="43" t="s">
        <v>28</v>
      </c>
      <c r="K26" s="16">
        <f>G26*C26</f>
        <v>0</v>
      </c>
    </row>
    <row r="27" spans="1:256" s="18" customFormat="1" ht="14.85" customHeight="1">
      <c r="A27" s="37" t="s">
        <v>62</v>
      </c>
      <c r="B27" s="45" t="s">
        <v>63</v>
      </c>
      <c r="C27" s="46"/>
      <c r="D27" s="46"/>
      <c r="E27" s="136"/>
      <c r="F27" s="47"/>
      <c r="G27" s="141"/>
      <c r="H27" s="47"/>
      <c r="I27" s="46"/>
      <c r="J27" s="47"/>
      <c r="K27" s="46"/>
    </row>
    <row r="28" spans="1:256" s="18" customFormat="1" ht="28.35" customHeight="1">
      <c r="A28" s="42" t="s">
        <v>64</v>
      </c>
      <c r="B28" s="20" t="s">
        <v>65</v>
      </c>
      <c r="C28" s="16">
        <v>16</v>
      </c>
      <c r="D28" s="16" t="s">
        <v>66</v>
      </c>
      <c r="E28" s="135"/>
      <c r="F28" s="43" t="s">
        <v>28</v>
      </c>
      <c r="G28" s="140"/>
      <c r="H28" s="43" t="s">
        <v>28</v>
      </c>
      <c r="I28" s="16">
        <f t="shared" ref="I28:I38" si="2">K28*E28</f>
        <v>0</v>
      </c>
      <c r="J28" s="43" t="s">
        <v>28</v>
      </c>
      <c r="K28" s="16">
        <f t="shared" ref="K28:K38" si="3">G28*C28</f>
        <v>0</v>
      </c>
      <c r="IR28" s="19"/>
      <c r="IS28" s="19"/>
      <c r="IT28" s="19"/>
      <c r="IU28" s="19"/>
      <c r="IV28" s="19"/>
    </row>
    <row r="29" spans="1:256" s="18" customFormat="1" ht="27.4" customHeight="1">
      <c r="A29" s="42" t="s">
        <v>67</v>
      </c>
      <c r="B29" s="20" t="s">
        <v>182</v>
      </c>
      <c r="C29" s="16">
        <v>40</v>
      </c>
      <c r="D29" s="16" t="s">
        <v>66</v>
      </c>
      <c r="E29" s="135"/>
      <c r="F29" s="43" t="s">
        <v>28</v>
      </c>
      <c r="G29" s="140"/>
      <c r="H29" s="43" t="s">
        <v>28</v>
      </c>
      <c r="I29" s="16">
        <f t="shared" si="2"/>
        <v>0</v>
      </c>
      <c r="J29" s="43" t="s">
        <v>28</v>
      </c>
      <c r="K29" s="16">
        <f t="shared" si="3"/>
        <v>0</v>
      </c>
    </row>
    <row r="30" spans="1:256" s="18" customFormat="1" ht="28.35" customHeight="1">
      <c r="A30" s="42" t="s">
        <v>68</v>
      </c>
      <c r="B30" s="52" t="s">
        <v>69</v>
      </c>
      <c r="C30" s="16">
        <v>1</v>
      </c>
      <c r="D30" s="16"/>
      <c r="E30" s="135"/>
      <c r="F30" s="43" t="s">
        <v>28</v>
      </c>
      <c r="G30" s="140"/>
      <c r="H30" s="43" t="s">
        <v>28</v>
      </c>
      <c r="I30" s="16">
        <f t="shared" si="2"/>
        <v>0</v>
      </c>
      <c r="J30" s="43" t="s">
        <v>28</v>
      </c>
      <c r="K30" s="16">
        <f t="shared" si="3"/>
        <v>0</v>
      </c>
    </row>
    <row r="31" spans="1:256" s="18" customFormat="1" ht="27.4" customHeight="1">
      <c r="A31" s="42" t="s">
        <v>70</v>
      </c>
      <c r="B31" s="20" t="s">
        <v>71</v>
      </c>
      <c r="C31" s="16">
        <v>55</v>
      </c>
      <c r="D31" s="16" t="s">
        <v>66</v>
      </c>
      <c r="E31" s="135"/>
      <c r="F31" s="43" t="s">
        <v>28</v>
      </c>
      <c r="G31" s="140"/>
      <c r="H31" s="43" t="s">
        <v>28</v>
      </c>
      <c r="I31" s="16">
        <f t="shared" si="2"/>
        <v>0</v>
      </c>
      <c r="J31" s="43" t="s">
        <v>28</v>
      </c>
      <c r="K31" s="16">
        <f t="shared" si="3"/>
        <v>0</v>
      </c>
    </row>
    <row r="32" spans="1:256" s="18" customFormat="1" ht="23.65" customHeight="1">
      <c r="A32" s="42" t="s">
        <v>72</v>
      </c>
      <c r="B32" s="20" t="s">
        <v>73</v>
      </c>
      <c r="C32" s="16">
        <v>0</v>
      </c>
      <c r="D32" s="16" t="s">
        <v>66</v>
      </c>
      <c r="E32" s="135"/>
      <c r="F32" s="43" t="s">
        <v>28</v>
      </c>
      <c r="G32" s="140"/>
      <c r="H32" s="43" t="s">
        <v>28</v>
      </c>
      <c r="I32" s="16">
        <f t="shared" si="2"/>
        <v>0</v>
      </c>
      <c r="J32" s="43" t="s">
        <v>28</v>
      </c>
      <c r="K32" s="16">
        <f t="shared" si="3"/>
        <v>0</v>
      </c>
    </row>
    <row r="33" spans="1:256" s="18" customFormat="1" ht="25.9" customHeight="1">
      <c r="A33" s="42" t="s">
        <v>74</v>
      </c>
      <c r="B33" s="20" t="s">
        <v>75</v>
      </c>
      <c r="C33" s="16">
        <v>0</v>
      </c>
      <c r="D33" s="16" t="s">
        <v>66</v>
      </c>
      <c r="E33" s="135"/>
      <c r="F33" s="43" t="s">
        <v>28</v>
      </c>
      <c r="G33" s="140"/>
      <c r="H33" s="43" t="s">
        <v>28</v>
      </c>
      <c r="I33" s="16">
        <f t="shared" si="2"/>
        <v>0</v>
      </c>
      <c r="J33" s="43" t="s">
        <v>28</v>
      </c>
      <c r="K33" s="16">
        <f t="shared" si="3"/>
        <v>0</v>
      </c>
    </row>
    <row r="34" spans="1:256" s="18" customFormat="1" ht="25.15" customHeight="1">
      <c r="A34" s="42" t="s">
        <v>76</v>
      </c>
      <c r="B34" s="20" t="s">
        <v>160</v>
      </c>
      <c r="C34" s="16">
        <v>3</v>
      </c>
      <c r="D34" s="16" t="s">
        <v>66</v>
      </c>
      <c r="E34" s="135"/>
      <c r="F34" s="43" t="s">
        <v>28</v>
      </c>
      <c r="G34" s="140"/>
      <c r="H34" s="43" t="s">
        <v>28</v>
      </c>
      <c r="I34" s="16">
        <f t="shared" si="2"/>
        <v>0</v>
      </c>
      <c r="J34" s="43" t="s">
        <v>28</v>
      </c>
      <c r="K34" s="16">
        <f t="shared" si="3"/>
        <v>0</v>
      </c>
    </row>
    <row r="35" spans="1:256" s="18" customFormat="1" ht="25.15" customHeight="1">
      <c r="A35" s="42" t="s">
        <v>77</v>
      </c>
      <c r="B35" s="20" t="s">
        <v>78</v>
      </c>
      <c r="C35" s="16">
        <v>0</v>
      </c>
      <c r="D35" s="16" t="s">
        <v>66</v>
      </c>
      <c r="E35" s="135"/>
      <c r="F35" s="43" t="s">
        <v>28</v>
      </c>
      <c r="G35" s="140"/>
      <c r="H35" s="43" t="s">
        <v>28</v>
      </c>
      <c r="I35" s="16">
        <f t="shared" si="2"/>
        <v>0</v>
      </c>
      <c r="J35" s="43" t="s">
        <v>28</v>
      </c>
      <c r="K35" s="16">
        <f t="shared" si="3"/>
        <v>0</v>
      </c>
    </row>
    <row r="36" spans="1:256" s="18" customFormat="1" ht="25.9" customHeight="1">
      <c r="A36" s="42" t="s">
        <v>79</v>
      </c>
      <c r="B36" s="71" t="s">
        <v>80</v>
      </c>
      <c r="C36" s="16"/>
      <c r="D36" s="16"/>
      <c r="E36" s="135"/>
      <c r="F36" s="43" t="s">
        <v>28</v>
      </c>
      <c r="G36" s="140"/>
      <c r="H36" s="43" t="s">
        <v>28</v>
      </c>
      <c r="I36" s="16">
        <f t="shared" si="2"/>
        <v>0</v>
      </c>
      <c r="J36" s="43" t="s">
        <v>28</v>
      </c>
      <c r="K36" s="16">
        <f t="shared" si="3"/>
        <v>0</v>
      </c>
    </row>
    <row r="37" spans="1:256" s="18" customFormat="1" ht="25.5">
      <c r="A37" s="42" t="s">
        <v>81</v>
      </c>
      <c r="B37" s="71" t="s">
        <v>82</v>
      </c>
      <c r="C37" s="16">
        <v>0</v>
      </c>
      <c r="D37" s="16"/>
      <c r="E37" s="135"/>
      <c r="F37" s="43" t="s">
        <v>28</v>
      </c>
      <c r="G37" s="140"/>
      <c r="H37" s="43" t="s">
        <v>28</v>
      </c>
      <c r="I37" s="16">
        <f t="shared" si="2"/>
        <v>0</v>
      </c>
      <c r="J37" s="43" t="s">
        <v>28</v>
      </c>
      <c r="K37" s="16">
        <f t="shared" si="3"/>
        <v>0</v>
      </c>
    </row>
    <row r="38" spans="1:256" s="18" customFormat="1" ht="12.75">
      <c r="A38" s="42" t="s">
        <v>83</v>
      </c>
      <c r="B38" s="20" t="s">
        <v>84</v>
      </c>
      <c r="C38" s="16">
        <v>1</v>
      </c>
      <c r="D38" s="16" t="s">
        <v>27</v>
      </c>
      <c r="E38" s="135"/>
      <c r="F38" s="43" t="s">
        <v>28</v>
      </c>
      <c r="G38" s="140"/>
      <c r="H38" s="43" t="s">
        <v>28</v>
      </c>
      <c r="I38" s="16">
        <f t="shared" si="2"/>
        <v>0</v>
      </c>
      <c r="J38" s="43" t="s">
        <v>28</v>
      </c>
      <c r="K38" s="16">
        <f t="shared" si="3"/>
        <v>0</v>
      </c>
    </row>
    <row r="39" spans="1:256" s="18" customFormat="1" ht="12.75">
      <c r="A39" s="42" t="s">
        <v>85</v>
      </c>
      <c r="B39" s="20" t="s">
        <v>86</v>
      </c>
      <c r="C39" s="16">
        <v>0</v>
      </c>
      <c r="D39" s="16" t="s">
        <v>18</v>
      </c>
      <c r="E39" s="135"/>
      <c r="F39" s="43" t="s">
        <v>10</v>
      </c>
      <c r="G39" s="140"/>
      <c r="H39" s="43" t="s">
        <v>10</v>
      </c>
      <c r="I39" s="16"/>
      <c r="J39" s="43" t="s">
        <v>10</v>
      </c>
      <c r="K39" s="16"/>
    </row>
    <row r="40" spans="1:256" s="18" customFormat="1">
      <c r="A40" s="37" t="s">
        <v>87</v>
      </c>
      <c r="B40" s="45" t="s">
        <v>88</v>
      </c>
      <c r="C40" s="46"/>
      <c r="D40" s="46"/>
      <c r="E40" s="136"/>
      <c r="F40" s="47"/>
      <c r="G40" s="141"/>
      <c r="H40" s="47"/>
      <c r="I40" s="46"/>
      <c r="J40" s="47"/>
      <c r="K40" s="46"/>
    </row>
    <row r="41" spans="1:256" s="18" customFormat="1" ht="28.35" customHeight="1">
      <c r="A41" s="42" t="s">
        <v>89</v>
      </c>
      <c r="B41" s="75" t="s">
        <v>171</v>
      </c>
      <c r="C41" s="16">
        <v>1</v>
      </c>
      <c r="D41" s="16" t="s">
        <v>27</v>
      </c>
      <c r="E41" s="135"/>
      <c r="F41" s="43" t="s">
        <v>28</v>
      </c>
      <c r="G41" s="140"/>
      <c r="H41" s="43" t="s">
        <v>28</v>
      </c>
      <c r="I41" s="16">
        <f t="shared" ref="I41:I51" si="4">K41*E41</f>
        <v>0</v>
      </c>
      <c r="J41" s="43" t="s">
        <v>28</v>
      </c>
      <c r="K41" s="16">
        <f>G41*C41</f>
        <v>0</v>
      </c>
      <c r="IR41" s="19"/>
      <c r="IS41" s="19"/>
      <c r="IT41" s="19"/>
      <c r="IU41" s="19"/>
      <c r="IV41" s="19"/>
    </row>
    <row r="42" spans="1:256" s="18" customFormat="1" ht="12.75">
      <c r="A42" s="42" t="s">
        <v>91</v>
      </c>
      <c r="B42" s="75" t="s">
        <v>172</v>
      </c>
      <c r="C42" s="16">
        <v>3</v>
      </c>
      <c r="D42" s="16" t="s">
        <v>18</v>
      </c>
      <c r="E42" s="135"/>
      <c r="F42" s="43" t="s">
        <v>28</v>
      </c>
      <c r="G42" s="140"/>
      <c r="H42" s="43" t="s">
        <v>28</v>
      </c>
      <c r="I42" s="16">
        <f t="shared" si="4"/>
        <v>0</v>
      </c>
      <c r="J42" s="43" t="s">
        <v>28</v>
      </c>
      <c r="K42" s="16">
        <f>G42*C42</f>
        <v>0</v>
      </c>
    </row>
    <row r="43" spans="1:256" s="18" customFormat="1" ht="12.75">
      <c r="A43" s="42" t="s">
        <v>93</v>
      </c>
      <c r="B43" s="20" t="s">
        <v>90</v>
      </c>
      <c r="C43" s="16">
        <v>0</v>
      </c>
      <c r="D43" s="16" t="s">
        <v>18</v>
      </c>
      <c r="E43" s="135"/>
      <c r="F43" s="43" t="s">
        <v>28</v>
      </c>
      <c r="G43" s="140"/>
      <c r="H43" s="43" t="s">
        <v>28</v>
      </c>
      <c r="I43" s="16">
        <f t="shared" si="4"/>
        <v>0</v>
      </c>
      <c r="J43" s="43" t="s">
        <v>28</v>
      </c>
      <c r="K43" s="16">
        <f t="shared" ref="K43:K51" si="5">C43*G43</f>
        <v>0</v>
      </c>
    </row>
    <row r="44" spans="1:256" s="18" customFormat="1" ht="12.75">
      <c r="A44" s="42" t="s">
        <v>95</v>
      </c>
      <c r="B44" s="20" t="s">
        <v>92</v>
      </c>
      <c r="C44" s="16">
        <v>1</v>
      </c>
      <c r="D44" s="16" t="s">
        <v>18</v>
      </c>
      <c r="E44" s="135"/>
      <c r="F44" s="43" t="s">
        <v>28</v>
      </c>
      <c r="G44" s="140"/>
      <c r="H44" s="43" t="s">
        <v>28</v>
      </c>
      <c r="I44" s="16">
        <f t="shared" si="4"/>
        <v>0</v>
      </c>
      <c r="J44" s="43" t="s">
        <v>28</v>
      </c>
      <c r="K44" s="16">
        <f t="shared" si="5"/>
        <v>0</v>
      </c>
    </row>
    <row r="45" spans="1:256" s="18" customFormat="1" ht="12.75">
      <c r="A45" s="42" t="s">
        <v>97</v>
      </c>
      <c r="B45" s="20" t="s">
        <v>94</v>
      </c>
      <c r="C45" s="16">
        <v>0</v>
      </c>
      <c r="D45" s="16" t="s">
        <v>18</v>
      </c>
      <c r="E45" s="135"/>
      <c r="F45" s="43" t="s">
        <v>28</v>
      </c>
      <c r="G45" s="140"/>
      <c r="H45" s="43" t="s">
        <v>28</v>
      </c>
      <c r="I45" s="16">
        <f t="shared" si="4"/>
        <v>0</v>
      </c>
      <c r="J45" s="43" t="s">
        <v>28</v>
      </c>
      <c r="K45" s="16">
        <f t="shared" si="5"/>
        <v>0</v>
      </c>
    </row>
    <row r="46" spans="1:256" s="18" customFormat="1" ht="12.75">
      <c r="A46" s="42" t="s">
        <v>99</v>
      </c>
      <c r="B46" s="20" t="s">
        <v>96</v>
      </c>
      <c r="C46" s="16">
        <v>0</v>
      </c>
      <c r="D46" s="16" t="s">
        <v>18</v>
      </c>
      <c r="E46" s="135"/>
      <c r="F46" s="43" t="s">
        <v>28</v>
      </c>
      <c r="G46" s="140"/>
      <c r="H46" s="43" t="s">
        <v>28</v>
      </c>
      <c r="I46" s="16">
        <f t="shared" si="4"/>
        <v>0</v>
      </c>
      <c r="J46" s="43" t="s">
        <v>28</v>
      </c>
      <c r="K46" s="16">
        <f t="shared" si="5"/>
        <v>0</v>
      </c>
    </row>
    <row r="47" spans="1:256" s="18" customFormat="1" ht="12.75">
      <c r="A47" s="42" t="s">
        <v>101</v>
      </c>
      <c r="B47" s="20" t="s">
        <v>98</v>
      </c>
      <c r="C47" s="16">
        <v>0</v>
      </c>
      <c r="D47" s="16" t="s">
        <v>18</v>
      </c>
      <c r="E47" s="135"/>
      <c r="F47" s="43" t="s">
        <v>28</v>
      </c>
      <c r="G47" s="140"/>
      <c r="H47" s="43" t="s">
        <v>28</v>
      </c>
      <c r="I47" s="16">
        <f t="shared" si="4"/>
        <v>0</v>
      </c>
      <c r="J47" s="43" t="s">
        <v>28</v>
      </c>
      <c r="K47" s="16">
        <f t="shared" si="5"/>
        <v>0</v>
      </c>
    </row>
    <row r="48" spans="1:256" s="18" customFormat="1" ht="12.75">
      <c r="A48" s="42" t="s">
        <v>103</v>
      </c>
      <c r="B48" s="20" t="s">
        <v>100</v>
      </c>
      <c r="C48" s="16">
        <v>1</v>
      </c>
      <c r="D48" s="16" t="s">
        <v>18</v>
      </c>
      <c r="E48" s="135"/>
      <c r="F48" s="43" t="s">
        <v>28</v>
      </c>
      <c r="G48" s="140"/>
      <c r="H48" s="43" t="s">
        <v>28</v>
      </c>
      <c r="I48" s="16">
        <f t="shared" si="4"/>
        <v>0</v>
      </c>
      <c r="J48" s="43" t="s">
        <v>28</v>
      </c>
      <c r="K48" s="16">
        <f t="shared" si="5"/>
        <v>0</v>
      </c>
    </row>
    <row r="49" spans="1:256" s="18" customFormat="1" ht="12.75">
      <c r="A49" s="42" t="s">
        <v>105</v>
      </c>
      <c r="B49" s="20" t="s">
        <v>102</v>
      </c>
      <c r="C49" s="16">
        <v>1</v>
      </c>
      <c r="D49" s="16" t="s">
        <v>18</v>
      </c>
      <c r="E49" s="135"/>
      <c r="F49" s="43" t="s">
        <v>28</v>
      </c>
      <c r="G49" s="140"/>
      <c r="H49" s="43" t="s">
        <v>28</v>
      </c>
      <c r="I49" s="16">
        <f t="shared" si="4"/>
        <v>0</v>
      </c>
      <c r="J49" s="43" t="s">
        <v>28</v>
      </c>
      <c r="K49" s="16">
        <f t="shared" si="5"/>
        <v>0</v>
      </c>
    </row>
    <row r="50" spans="1:256" s="18" customFormat="1" ht="25.9" customHeight="1">
      <c r="A50" s="42" t="s">
        <v>173</v>
      </c>
      <c r="B50" s="20" t="s">
        <v>169</v>
      </c>
      <c r="C50" s="16">
        <v>0</v>
      </c>
      <c r="D50" s="16" t="s">
        <v>18</v>
      </c>
      <c r="E50" s="135"/>
      <c r="F50" s="43" t="s">
        <v>28</v>
      </c>
      <c r="G50" s="140"/>
      <c r="H50" s="43" t="s">
        <v>28</v>
      </c>
      <c r="I50" s="16">
        <f t="shared" si="4"/>
        <v>0</v>
      </c>
      <c r="J50" s="43" t="s">
        <v>28</v>
      </c>
      <c r="K50" s="16">
        <f t="shared" si="5"/>
        <v>0</v>
      </c>
    </row>
    <row r="51" spans="1:256" s="18" customFormat="1" ht="28.35" customHeight="1">
      <c r="A51" s="42" t="s">
        <v>174</v>
      </c>
      <c r="B51" s="20" t="s">
        <v>106</v>
      </c>
      <c r="C51" s="16">
        <v>0</v>
      </c>
      <c r="D51" s="16" t="s">
        <v>18</v>
      </c>
      <c r="E51" s="135"/>
      <c r="F51" s="43" t="s">
        <v>28</v>
      </c>
      <c r="G51" s="140"/>
      <c r="H51" s="43" t="s">
        <v>28</v>
      </c>
      <c r="I51" s="16">
        <f t="shared" si="4"/>
        <v>0</v>
      </c>
      <c r="J51" s="43" t="s">
        <v>28</v>
      </c>
      <c r="K51" s="16">
        <f t="shared" si="5"/>
        <v>0</v>
      </c>
      <c r="IR51" s="19"/>
      <c r="IS51" s="19"/>
      <c r="IT51" s="19"/>
      <c r="IU51" s="19"/>
      <c r="IV51" s="19"/>
    </row>
    <row r="52" spans="1:256" s="18" customFormat="1">
      <c r="A52" s="37" t="s">
        <v>107</v>
      </c>
      <c r="B52" s="45" t="s">
        <v>108</v>
      </c>
      <c r="C52" s="46"/>
      <c r="D52" s="46"/>
      <c r="E52" s="136"/>
      <c r="F52" s="47"/>
      <c r="G52" s="141"/>
      <c r="H52" s="47"/>
      <c r="I52" s="46"/>
      <c r="J52" s="47"/>
      <c r="K52" s="46"/>
    </row>
    <row r="53" spans="1:256" s="18" customFormat="1" ht="12.75">
      <c r="A53" s="42" t="s">
        <v>109</v>
      </c>
      <c r="B53" s="20" t="s">
        <v>110</v>
      </c>
      <c r="C53" s="16">
        <v>2</v>
      </c>
      <c r="D53" s="16" t="s">
        <v>18</v>
      </c>
      <c r="E53" s="135"/>
      <c r="F53" s="43" t="s">
        <v>28</v>
      </c>
      <c r="G53" s="135"/>
      <c r="H53" s="43" t="s">
        <v>28</v>
      </c>
      <c r="I53" s="16">
        <f>K53*E53</f>
        <v>0</v>
      </c>
      <c r="J53" s="43" t="s">
        <v>28</v>
      </c>
      <c r="K53" s="16">
        <f>C53*G53</f>
        <v>0</v>
      </c>
    </row>
    <row r="54" spans="1:256" s="18" customFormat="1" ht="12.75">
      <c r="A54" s="42" t="s">
        <v>111</v>
      </c>
      <c r="B54" s="20" t="s">
        <v>112</v>
      </c>
      <c r="C54" s="16">
        <v>3</v>
      </c>
      <c r="D54" s="16" t="s">
        <v>18</v>
      </c>
      <c r="E54" s="135"/>
      <c r="F54" s="43" t="s">
        <v>28</v>
      </c>
      <c r="G54" s="135"/>
      <c r="H54" s="43" t="s">
        <v>28</v>
      </c>
      <c r="I54" s="16">
        <f>K54*E54</f>
        <v>0</v>
      </c>
      <c r="J54" s="43" t="s">
        <v>28</v>
      </c>
      <c r="K54" s="16">
        <f>C54*G54</f>
        <v>0</v>
      </c>
    </row>
    <row r="55" spans="1:256" s="18" customFormat="1" ht="12.75">
      <c r="A55" s="42" t="s">
        <v>113</v>
      </c>
      <c r="B55" s="20" t="s">
        <v>114</v>
      </c>
      <c r="C55" s="16">
        <v>1</v>
      </c>
      <c r="D55" s="16" t="s">
        <v>27</v>
      </c>
      <c r="E55" s="135"/>
      <c r="F55" s="43" t="s">
        <v>28</v>
      </c>
      <c r="G55" s="135"/>
      <c r="H55" s="43" t="s">
        <v>28</v>
      </c>
      <c r="I55" s="16">
        <f>K55*E55</f>
        <v>0</v>
      </c>
      <c r="J55" s="43" t="s">
        <v>28</v>
      </c>
      <c r="K55" s="16">
        <f>C55*G55</f>
        <v>0</v>
      </c>
    </row>
    <row r="56" spans="1:256" s="18" customFormat="1" ht="12.75">
      <c r="A56" s="42" t="s">
        <v>115</v>
      </c>
      <c r="B56" s="20" t="s">
        <v>116</v>
      </c>
      <c r="C56" s="16">
        <v>1</v>
      </c>
      <c r="D56" s="16" t="s">
        <v>27</v>
      </c>
      <c r="E56" s="135"/>
      <c r="F56" s="43" t="s">
        <v>28</v>
      </c>
      <c r="G56" s="135"/>
      <c r="H56" s="43" t="s">
        <v>28</v>
      </c>
      <c r="I56" s="16">
        <f>K56*E56</f>
        <v>0</v>
      </c>
      <c r="J56" s="43" t="s">
        <v>28</v>
      </c>
      <c r="K56" s="16">
        <f>C56*G56</f>
        <v>0</v>
      </c>
    </row>
    <row r="57" spans="1:256" s="18" customFormat="1" ht="28.35" customHeight="1">
      <c r="A57" s="42" t="s">
        <v>117</v>
      </c>
      <c r="B57" s="20" t="s">
        <v>118</v>
      </c>
      <c r="C57" s="16">
        <v>5</v>
      </c>
      <c r="D57" s="16" t="s">
        <v>18</v>
      </c>
      <c r="E57" s="135"/>
      <c r="F57" s="43" t="s">
        <v>28</v>
      </c>
      <c r="G57" s="135"/>
      <c r="H57" s="43" t="s">
        <v>28</v>
      </c>
      <c r="I57" s="16">
        <f>K57*E57</f>
        <v>0</v>
      </c>
      <c r="J57" s="43" t="s">
        <v>28</v>
      </c>
      <c r="K57" s="16">
        <f>C57*G57</f>
        <v>0</v>
      </c>
      <c r="IR57" s="19"/>
      <c r="IS57" s="19"/>
      <c r="IT57" s="19"/>
      <c r="IU57" s="19"/>
      <c r="IV57" s="19"/>
    </row>
    <row r="58" spans="1:256" s="18" customFormat="1">
      <c r="A58" s="37" t="s">
        <v>107</v>
      </c>
      <c r="B58" s="45" t="s">
        <v>120</v>
      </c>
      <c r="C58" s="46"/>
      <c r="D58" s="46"/>
      <c r="E58" s="136"/>
      <c r="F58" s="47"/>
      <c r="G58" s="141"/>
      <c r="H58" s="47"/>
      <c r="I58" s="46"/>
      <c r="J58" s="47"/>
      <c r="K58" s="46"/>
    </row>
    <row r="59" spans="1:256" s="18" customFormat="1" ht="12.75">
      <c r="A59" s="73"/>
      <c r="B59" s="20" t="s">
        <v>122</v>
      </c>
      <c r="C59" s="16">
        <v>3</v>
      </c>
      <c r="D59" s="16" t="s">
        <v>123</v>
      </c>
      <c r="E59" s="135"/>
      <c r="F59" s="43" t="s">
        <v>28</v>
      </c>
      <c r="G59" s="138"/>
      <c r="H59" s="43" t="s">
        <v>28</v>
      </c>
      <c r="I59" s="16">
        <f t="shared" ref="I59:I69" si="6">K59*E59</f>
        <v>0</v>
      </c>
      <c r="J59" s="43" t="s">
        <v>28</v>
      </c>
      <c r="K59" s="16">
        <f t="shared" ref="K59:K69" si="7">C59*G59</f>
        <v>0</v>
      </c>
    </row>
    <row r="60" spans="1:256" s="18" customFormat="1" ht="12.75">
      <c r="A60" s="73"/>
      <c r="B60" s="20" t="s">
        <v>125</v>
      </c>
      <c r="C60" s="16">
        <v>1</v>
      </c>
      <c r="D60" s="16" t="s">
        <v>123</v>
      </c>
      <c r="E60" s="135"/>
      <c r="F60" s="43" t="s">
        <v>28</v>
      </c>
      <c r="G60" s="138"/>
      <c r="H60" s="43" t="s">
        <v>28</v>
      </c>
      <c r="I60" s="16">
        <f t="shared" si="6"/>
        <v>0</v>
      </c>
      <c r="J60" s="43" t="s">
        <v>28</v>
      </c>
      <c r="K60" s="16">
        <f t="shared" si="7"/>
        <v>0</v>
      </c>
    </row>
    <row r="61" spans="1:256" s="18" customFormat="1" ht="12.75">
      <c r="A61" s="73"/>
      <c r="B61" s="20" t="s">
        <v>127</v>
      </c>
      <c r="C61" s="16">
        <v>16</v>
      </c>
      <c r="D61" s="16" t="s">
        <v>48</v>
      </c>
      <c r="E61" s="135"/>
      <c r="F61" s="43" t="s">
        <v>28</v>
      </c>
      <c r="G61" s="138"/>
      <c r="H61" s="43" t="s">
        <v>28</v>
      </c>
      <c r="I61" s="16">
        <f t="shared" si="6"/>
        <v>0</v>
      </c>
      <c r="J61" s="43" t="s">
        <v>28</v>
      </c>
      <c r="K61" s="16">
        <f t="shared" si="7"/>
        <v>0</v>
      </c>
    </row>
    <row r="62" spans="1:256" s="18" customFormat="1" ht="12.75">
      <c r="A62" s="73"/>
      <c r="B62" s="20" t="s">
        <v>129</v>
      </c>
      <c r="C62" s="16">
        <v>1</v>
      </c>
      <c r="D62" s="16" t="s">
        <v>123</v>
      </c>
      <c r="E62" s="135"/>
      <c r="F62" s="43" t="s">
        <v>28</v>
      </c>
      <c r="G62" s="138"/>
      <c r="H62" s="43" t="s">
        <v>28</v>
      </c>
      <c r="I62" s="16">
        <f t="shared" si="6"/>
        <v>0</v>
      </c>
      <c r="J62" s="43" t="s">
        <v>28</v>
      </c>
      <c r="K62" s="16">
        <f t="shared" si="7"/>
        <v>0</v>
      </c>
    </row>
    <row r="63" spans="1:256" s="18" customFormat="1" ht="12.75">
      <c r="A63" s="73"/>
      <c r="B63" s="20" t="s">
        <v>131</v>
      </c>
      <c r="C63" s="16">
        <v>11</v>
      </c>
      <c r="D63" s="16" t="s">
        <v>123</v>
      </c>
      <c r="E63" s="135"/>
      <c r="F63" s="43" t="s">
        <v>28</v>
      </c>
      <c r="G63" s="138"/>
      <c r="H63" s="43" t="s">
        <v>28</v>
      </c>
      <c r="I63" s="16">
        <f t="shared" si="6"/>
        <v>0</v>
      </c>
      <c r="J63" s="43" t="s">
        <v>28</v>
      </c>
      <c r="K63" s="16">
        <f t="shared" si="7"/>
        <v>0</v>
      </c>
    </row>
    <row r="64" spans="1:256" s="18" customFormat="1" ht="25.5">
      <c r="A64" s="73"/>
      <c r="B64" s="20" t="s">
        <v>133</v>
      </c>
      <c r="C64" s="16">
        <v>26</v>
      </c>
      <c r="D64" s="16" t="s">
        <v>48</v>
      </c>
      <c r="E64" s="135"/>
      <c r="F64" s="43" t="s">
        <v>10</v>
      </c>
      <c r="G64" s="138"/>
      <c r="H64" s="43" t="s">
        <v>28</v>
      </c>
      <c r="I64" s="16">
        <f t="shared" si="6"/>
        <v>0</v>
      </c>
      <c r="J64" s="43" t="s">
        <v>28</v>
      </c>
      <c r="K64" s="16">
        <f t="shared" si="7"/>
        <v>0</v>
      </c>
    </row>
    <row r="65" spans="1:256" s="18" customFormat="1" ht="12.75">
      <c r="A65" s="73"/>
      <c r="B65" s="20" t="s">
        <v>135</v>
      </c>
      <c r="C65" s="16">
        <v>5</v>
      </c>
      <c r="D65" s="16" t="s">
        <v>123</v>
      </c>
      <c r="E65" s="135"/>
      <c r="F65" s="43" t="s">
        <v>28</v>
      </c>
      <c r="G65" s="138"/>
      <c r="H65" s="43" t="s">
        <v>28</v>
      </c>
      <c r="I65" s="16">
        <f t="shared" si="6"/>
        <v>0</v>
      </c>
      <c r="J65" s="43" t="s">
        <v>28</v>
      </c>
      <c r="K65" s="16">
        <f t="shared" si="7"/>
        <v>0</v>
      </c>
    </row>
    <row r="66" spans="1:256" s="18" customFormat="1" ht="25.5">
      <c r="A66" s="73"/>
      <c r="B66" s="20" t="s">
        <v>137</v>
      </c>
      <c r="C66" s="16">
        <v>4</v>
      </c>
      <c r="D66" s="16" t="s">
        <v>123</v>
      </c>
      <c r="E66" s="135"/>
      <c r="F66" s="43" t="s">
        <v>10</v>
      </c>
      <c r="G66" s="138"/>
      <c r="H66" s="43" t="s">
        <v>28</v>
      </c>
      <c r="I66" s="16">
        <f t="shared" si="6"/>
        <v>0</v>
      </c>
      <c r="J66" s="43" t="s">
        <v>28</v>
      </c>
      <c r="K66" s="16">
        <f t="shared" si="7"/>
        <v>0</v>
      </c>
    </row>
    <row r="67" spans="1:256" s="18" customFormat="1" ht="25.5">
      <c r="A67" s="73"/>
      <c r="B67" s="20" t="s">
        <v>139</v>
      </c>
      <c r="C67" s="16">
        <v>2</v>
      </c>
      <c r="D67" s="16" t="s">
        <v>123</v>
      </c>
      <c r="E67" s="135"/>
      <c r="F67" s="43" t="s">
        <v>28</v>
      </c>
      <c r="G67" s="138"/>
      <c r="H67" s="43" t="s">
        <v>28</v>
      </c>
      <c r="I67" s="16">
        <f t="shared" si="6"/>
        <v>0</v>
      </c>
      <c r="J67" s="43" t="s">
        <v>28</v>
      </c>
      <c r="K67" s="16">
        <f t="shared" si="7"/>
        <v>0</v>
      </c>
    </row>
    <row r="68" spans="1:256" s="18" customFormat="1" ht="12.75">
      <c r="A68" s="73"/>
      <c r="B68" s="20" t="s">
        <v>141</v>
      </c>
      <c r="C68" s="16">
        <v>18</v>
      </c>
      <c r="D68" s="16" t="s">
        <v>123</v>
      </c>
      <c r="E68" s="135"/>
      <c r="F68" s="43" t="s">
        <v>28</v>
      </c>
      <c r="G68" s="138"/>
      <c r="H68" s="43" t="s">
        <v>28</v>
      </c>
      <c r="I68" s="16">
        <f t="shared" si="6"/>
        <v>0</v>
      </c>
      <c r="J68" s="43" t="s">
        <v>28</v>
      </c>
      <c r="K68" s="16">
        <f t="shared" si="7"/>
        <v>0</v>
      </c>
    </row>
    <row r="69" spans="1:256" s="18" customFormat="1" ht="28.35" customHeight="1">
      <c r="A69" s="73"/>
      <c r="B69" s="20" t="s">
        <v>143</v>
      </c>
      <c r="C69" s="16">
        <v>1</v>
      </c>
      <c r="D69" s="16" t="s">
        <v>123</v>
      </c>
      <c r="E69" s="135"/>
      <c r="F69" s="43" t="s">
        <v>28</v>
      </c>
      <c r="G69" s="138"/>
      <c r="H69" s="43" t="s">
        <v>28</v>
      </c>
      <c r="I69" s="16">
        <f t="shared" si="6"/>
        <v>0</v>
      </c>
      <c r="J69" s="43" t="s">
        <v>28</v>
      </c>
      <c r="K69" s="16">
        <f t="shared" si="7"/>
        <v>0</v>
      </c>
      <c r="IR69" s="19"/>
      <c r="IS69" s="19"/>
      <c r="IT69" s="19"/>
      <c r="IU69" s="19"/>
      <c r="IV69" s="19"/>
    </row>
    <row r="70" spans="1:256" s="18" customFormat="1">
      <c r="A70" s="37" t="s">
        <v>119</v>
      </c>
      <c r="B70" s="45" t="s">
        <v>162</v>
      </c>
      <c r="C70" s="46"/>
      <c r="D70" s="46"/>
      <c r="E70" s="136"/>
      <c r="F70" s="47"/>
      <c r="G70" s="141"/>
      <c r="H70" s="47"/>
      <c r="I70" s="46"/>
      <c r="J70" s="47"/>
      <c r="K70" s="46"/>
      <c r="IR70" s="19"/>
      <c r="IS70" s="19"/>
      <c r="IT70" s="19"/>
      <c r="IU70" s="19"/>
      <c r="IV70" s="19"/>
    </row>
    <row r="71" spans="1:256" s="18" customFormat="1" ht="12.75">
      <c r="A71" s="42" t="s">
        <v>145</v>
      </c>
      <c r="B71" s="20" t="s">
        <v>146</v>
      </c>
      <c r="C71" s="16">
        <v>400</v>
      </c>
      <c r="D71" s="16" t="s">
        <v>51</v>
      </c>
      <c r="E71" s="135"/>
      <c r="F71" s="43" t="s">
        <v>10</v>
      </c>
      <c r="G71" s="140"/>
      <c r="H71" s="43" t="s">
        <v>10</v>
      </c>
      <c r="I71" s="16" t="s">
        <v>147</v>
      </c>
      <c r="J71" s="43" t="s">
        <v>10</v>
      </c>
      <c r="K71" s="16">
        <f>C71*G71</f>
        <v>0</v>
      </c>
      <c r="IR71" s="19"/>
      <c r="IS71" s="19"/>
      <c r="IT71" s="19"/>
      <c r="IU71" s="19"/>
      <c r="IV71" s="19"/>
    </row>
    <row r="72" spans="1:256" s="18" customFormat="1" ht="15" customHeight="1">
      <c r="A72" s="42" t="s">
        <v>148</v>
      </c>
      <c r="B72" s="20" t="s">
        <v>149</v>
      </c>
      <c r="C72" s="16">
        <v>1</v>
      </c>
      <c r="D72" s="16" t="s">
        <v>150</v>
      </c>
      <c r="E72" s="135"/>
      <c r="F72" s="43"/>
      <c r="G72" s="140"/>
      <c r="H72" s="43" t="s">
        <v>10</v>
      </c>
      <c r="I72" s="16" t="s">
        <v>147</v>
      </c>
      <c r="J72" s="43" t="s">
        <v>10</v>
      </c>
      <c r="K72" s="16">
        <f>C72*G72</f>
        <v>0</v>
      </c>
      <c r="IR72" s="19"/>
      <c r="IS72" s="19"/>
      <c r="IT72" s="19"/>
      <c r="IU72" s="19"/>
      <c r="IV72" s="19"/>
    </row>
    <row r="73" spans="1:256">
      <c r="A73" s="73"/>
      <c r="B73" s="20"/>
      <c r="C73" s="16"/>
      <c r="D73" s="16"/>
      <c r="E73" s="135"/>
      <c r="F73" s="43"/>
      <c r="G73" s="140"/>
      <c r="H73" s="43"/>
      <c r="I73" s="16"/>
      <c r="J73" s="43"/>
      <c r="K73" s="16"/>
    </row>
    <row r="74" spans="1:256">
      <c r="A74" s="21"/>
      <c r="B74" s="22"/>
      <c r="C74" s="23"/>
      <c r="D74" s="60"/>
      <c r="E74" s="23"/>
      <c r="F74" s="34"/>
      <c r="G74" s="30"/>
      <c r="H74" s="23"/>
      <c r="I74" s="30">
        <f>SUM(I10:I73)</f>
        <v>0</v>
      </c>
      <c r="J74" s="23"/>
      <c r="K74" s="30">
        <f>SUM(K10:K73)</f>
        <v>0</v>
      </c>
    </row>
    <row r="75" spans="1:256">
      <c r="A75" s="21"/>
      <c r="B75" s="22"/>
      <c r="C75" s="23"/>
      <c r="D75" s="60"/>
      <c r="E75" s="23"/>
      <c r="F75" s="34"/>
      <c r="G75" s="30"/>
      <c r="H75" s="23"/>
      <c r="I75" s="61"/>
      <c r="J75" s="23"/>
      <c r="K75" s="30"/>
    </row>
    <row r="76" spans="1:256">
      <c r="A76" s="21"/>
      <c r="B76" s="28"/>
      <c r="C76" s="23"/>
      <c r="D76" s="28"/>
      <c r="E76" s="28"/>
      <c r="F76" s="34"/>
      <c r="G76" s="2"/>
      <c r="H76" s="2"/>
      <c r="I76" s="29" t="s">
        <v>151</v>
      </c>
      <c r="J76" s="34" t="s">
        <v>10</v>
      </c>
      <c r="K76" s="30">
        <f>SUM(K10:K73)</f>
        <v>0</v>
      </c>
    </row>
    <row r="77" spans="1:256">
      <c r="A77" s="21"/>
      <c r="B77" s="28"/>
      <c r="C77" s="23"/>
      <c r="D77" s="28"/>
      <c r="E77" s="28"/>
      <c r="F77" s="34"/>
      <c r="G77" s="2"/>
      <c r="H77" s="2"/>
      <c r="I77" s="29" t="s">
        <v>6</v>
      </c>
      <c r="J77" s="34" t="s">
        <v>10</v>
      </c>
      <c r="K77" s="30">
        <f>+K76*C78</f>
        <v>0</v>
      </c>
    </row>
    <row r="78" spans="1:256">
      <c r="A78" s="21"/>
      <c r="B78" s="33" t="s">
        <v>152</v>
      </c>
      <c r="C78" s="34">
        <f>+'F. Belloni y Pacheco'!C78</f>
        <v>0.1</v>
      </c>
      <c r="D78" s="28"/>
      <c r="E78" s="28"/>
      <c r="F78" s="34"/>
      <c r="G78" s="2"/>
      <c r="H78" s="2"/>
      <c r="I78" s="29" t="s">
        <v>7</v>
      </c>
      <c r="J78" s="34" t="s">
        <v>10</v>
      </c>
      <c r="K78" s="30">
        <f>(K76+K77)*C79</f>
        <v>0</v>
      </c>
    </row>
    <row r="79" spans="1:256">
      <c r="A79" s="21"/>
      <c r="B79" s="33" t="s">
        <v>153</v>
      </c>
      <c r="C79" s="35">
        <v>0.22</v>
      </c>
      <c r="D79" s="28"/>
      <c r="E79" s="28"/>
      <c r="F79" s="34"/>
      <c r="G79" s="2"/>
      <c r="H79" s="2"/>
      <c r="I79" s="29" t="s">
        <v>154</v>
      </c>
      <c r="J79" s="34" t="s">
        <v>10</v>
      </c>
      <c r="K79" s="30">
        <f>K78+K76+K77</f>
        <v>0</v>
      </c>
    </row>
    <row r="80" spans="1:256">
      <c r="A80" s="21"/>
      <c r="B80" s="33" t="s">
        <v>155</v>
      </c>
      <c r="C80" s="62">
        <v>0.71799999999999997</v>
      </c>
      <c r="D80" s="28"/>
      <c r="E80" s="28"/>
      <c r="F80" s="34"/>
      <c r="G80" s="2"/>
      <c r="H80" s="2"/>
      <c r="I80" s="29" t="s">
        <v>156</v>
      </c>
      <c r="J80" s="34" t="s">
        <v>10</v>
      </c>
      <c r="K80" s="30">
        <f>I74*(1+C78)*C80</f>
        <v>0</v>
      </c>
    </row>
    <row r="81" spans="1:11">
      <c r="A81" s="63"/>
      <c r="B81" s="64"/>
      <c r="C81" s="65"/>
      <c r="D81" s="64"/>
      <c r="E81" s="66"/>
      <c r="F81" s="67"/>
      <c r="G81" s="97" t="s">
        <v>157</v>
      </c>
      <c r="H81" s="97"/>
      <c r="I81" s="97"/>
      <c r="J81" s="68" t="s">
        <v>10</v>
      </c>
      <c r="K81" s="68">
        <f>+K79</f>
        <v>0</v>
      </c>
    </row>
    <row r="82" spans="1:11">
      <c r="A82" s="63"/>
      <c r="B82" s="64"/>
      <c r="C82" s="65"/>
      <c r="D82" s="64"/>
      <c r="E82" s="66"/>
      <c r="F82" s="67"/>
      <c r="G82" s="97" t="s">
        <v>158</v>
      </c>
      <c r="H82" s="97"/>
      <c r="I82" s="97"/>
      <c r="J82" s="68" t="s">
        <v>10</v>
      </c>
      <c r="K82" s="68">
        <f>+K79+K80</f>
        <v>0</v>
      </c>
    </row>
  </sheetData>
  <sheetProtection algorithmName="SHA-512" hashValue="qE9QaYqqI4p/t9yXYt0PRTc6QJhtfMcrtIYgJGyl1SqB26qRQxulc/CyrxVt5qu1qGQXPoX1hBl8zRxppNI+jw==" saltValue="44HonwswaY5RAEg3fYmSXw==" spinCount="100000" sheet="1"/>
  <mergeCells count="13">
    <mergeCell ref="E4:F4"/>
    <mergeCell ref="G82:I82"/>
    <mergeCell ref="A5:K5"/>
    <mergeCell ref="A7:K7"/>
    <mergeCell ref="F8:G8"/>
    <mergeCell ref="H8:I8"/>
    <mergeCell ref="J8:K8"/>
    <mergeCell ref="G81:I81"/>
    <mergeCell ref="A1:F2"/>
    <mergeCell ref="H1:K3"/>
    <mergeCell ref="A3:B3"/>
    <mergeCell ref="C3:D3"/>
    <mergeCell ref="E3:G3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/>
  <headerFooter alignWithMargins="0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F0F6DF-26E1-4BC1-89FE-A4D028C13678}">
  <ds:schemaRefs>
    <ds:schemaRef ds:uri="http://schemas.microsoft.com/office/2006/metadata/properties"/>
    <ds:schemaRef ds:uri="http://schemas.openxmlformats.org/package/2006/metadata/core-properties"/>
    <ds:schemaRef ds:uri="441d482c-c0e2-4ed1-a59b-a87709ed9403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BC95DEA-AD9A-40D9-8196-030E32E7E4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FAFF82-9EF8-4C75-9014-51C3CA93F4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11</vt:i4>
      </vt:variant>
    </vt:vector>
  </HeadingPairs>
  <TitlesOfParts>
    <vt:vector size="17" baseType="lpstr">
      <vt:lpstr>FORMULARIO 3</vt:lpstr>
      <vt:lpstr>Cuadro Resumen </vt:lpstr>
      <vt:lpstr>CH. 8 de Octubre y Albo</vt:lpstr>
      <vt:lpstr>D. Belloni y Pacheco</vt:lpstr>
      <vt:lpstr>F. Belloni y Pacheco</vt:lpstr>
      <vt:lpstr>G. Raíz y Saravia</vt:lpstr>
      <vt:lpstr>'CH. 8 de Octubre y Albo'!Área_de_impresión</vt:lpstr>
      <vt:lpstr>'Cuadro Resumen '!Área_de_impresión</vt:lpstr>
      <vt:lpstr>'D. Belloni y Pacheco'!Área_de_impresión</vt:lpstr>
      <vt:lpstr>'F. Belloni y Pacheco'!Área_de_impresión</vt:lpstr>
      <vt:lpstr>'FORMULARIO 3'!Área_de_impresión</vt:lpstr>
      <vt:lpstr>'G. Raíz y Saravia'!Área_de_impresión</vt:lpstr>
      <vt:lpstr>'CH. 8 de Octubre y Albo'!Títulos_a_imprimir</vt:lpstr>
      <vt:lpstr>'Cuadro Resumen '!Títulos_a_imprimir</vt:lpstr>
      <vt:lpstr>'D. Belloni y Pacheco'!Títulos_a_imprimir</vt:lpstr>
      <vt:lpstr>'F. Belloni y Pacheco'!Títulos_a_imprimir</vt:lpstr>
      <vt:lpstr>'G. Raíz y Saravia'!Títulos_a_imprimir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Roland</dc:creator>
  <cp:lastModifiedBy>Rodrigo Cenoz</cp:lastModifiedBy>
  <dcterms:created xsi:type="dcterms:W3CDTF">2023-01-19T20:15:01Z</dcterms:created>
  <dcterms:modified xsi:type="dcterms:W3CDTF">2023-02-03T19:04:44Z</dcterms:modified>
</cp:coreProperties>
</file>